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监控扩容改造" sheetId="1" r:id="rId1"/>
  </sheets>
  <calcPr calcId="144525"/>
</workbook>
</file>

<file path=xl/sharedStrings.xml><?xml version="1.0" encoding="utf-8"?>
<sst xmlns="http://schemas.openxmlformats.org/spreadsheetml/2006/main" count="63" uniqueCount="54">
  <si>
    <t>序号</t>
  </si>
  <si>
    <t>建设项目</t>
  </si>
  <si>
    <t>建设子项</t>
  </si>
  <si>
    <t>商品名称</t>
  </si>
  <si>
    <t>技术规格</t>
  </si>
  <si>
    <t>单位</t>
  </si>
  <si>
    <t>数量</t>
  </si>
  <si>
    <t>单价</t>
  </si>
  <si>
    <t>小计</t>
  </si>
  <si>
    <t>备注</t>
  </si>
  <si>
    <t>安顺市人民医院智能化工程项目升级改造</t>
  </si>
  <si>
    <t>安防网络视频监控系统存储扩容及平台软件升级</t>
  </si>
  <si>
    <t>CVR磁盘存储阵列</t>
  </si>
  <si>
    <t>机架式/8U 48盘位/1536Mbps接入带宽（768路2M）/48块16T企业级SATA硬盘/单颗64位多核处理器/4GB缓存（可扩展至64GB）/2个千兆数据网口/1个千兆管理网口/冗余电源/VRAID2.0/网络协议：RTSP/ONVIF/PSIA/（GB/T28181）</t>
  </si>
  <si>
    <t>台</t>
  </si>
  <si>
    <t>3.5寸硬盘</t>
  </si>
  <si>
    <t>8T企业级</t>
  </si>
  <si>
    <t>块</t>
  </si>
  <si>
    <t>平台管理软件升级</t>
  </si>
  <si>
    <t>/</t>
  </si>
  <si>
    <t>套</t>
  </si>
  <si>
    <t>管理服务器</t>
  </si>
  <si>
    <t>2U双路标准机架式服务器
CPU：核数≥10核，主频≥2.4GHz
内存：配置64G DDR4，16根内存插槽，最大支持扩展至2TB内存
硬盘：配置2块1.2T 10K 2.5寸 SAS硬盘； 最高支持12块3.5寸(兼容2.5寸)热插拔SAS/SATA硬盘，支持可选2块后置热插拔2.5寸硬盘
阵列卡：配置SAS+HBA卡，支持RAID 0/1/10 ;
PCIE扩展：支持6个PCIE扩展插槽
网口：板载2个千兆电口； 支持选配10GbE、25GbE SFP+等多种网络接口
其他接口：1个RJ45管理接口，后置2个USB 3.0接口，前置2个USB2.0接口，1个VGA接口
电源：标配550W（1+1）高效铂金CRPS冗余电源</t>
  </si>
  <si>
    <t>NTP校时服务器</t>
  </si>
  <si>
    <t>(高稳晶振+北斗+GPS+NTP+1*1路IPPS+RS422/485×5+光口×4+1GbE×8)/1U
产品特点：
支持GPS、北斗、上级NTP；（选配支持CDMA校时）
支持多网域校时
支持双机热备、级联方案
处理器：嵌入式ARM处理器
同步精度：卫星同步精度&lt;20ns
存储：512M
守时精度：≤28us
跟踪通道数：32
捕获通道数：128
冷启动捕获灵敏度：-148dBm
热启动捕获灵敏度：-156dBm
热启动时间＜2min；冷启动时间＜20min
授时容量： 10000次/每秒（单千兆网口）
授时精度：≤5us 
授时频段：GPS: 1575.42±1.023MHz ，北斗: 1561.098±2.046MHz
接口（4个可插拔模块化输出卡）
NTP输出卡1（RJ45）：NTP1~NTP4，支持端口、双卡绑定
NTP输出卡2（RJ45）：NTP5~NTP8，支持端口、双卡绑定
光输出卡1（ST）：1-4路
RS422/485输出卡1：1-5路 
网络管理端口（RJ45）：管理口
NTP输入端口（RJ45）:NTP INP
PPS授时端口（SMA）：1PPS
10M授时端口（SMA）：10MHZ
串行管理端口（RS232）：串口
1路GPS/BD天线接口 （支持选配2路）
软件功能：
支持web管理、设备级联、双机热备、双卡绑定、用户列表、告警等功能</t>
  </si>
  <si>
    <t>NTP天线</t>
  </si>
  <si>
    <t>60米天馈包是一套用于NTP时钟接收GPS/BD信号的天馈包。天馈包包括1套GPS/BD授时天线接收器（蘑菇头）、60米RG58成品馈线、1套安装套件、1套防雷包组成。
天线材质：介质陶瓷
天线罩材质：ABS
工作温度：-40℃~+80℃
相对湿度：Up to 90%
防护等级：IP67
接口方式：入室侧BNC公头
配套材料：
60米转BNC公射频电缆；
安装套件1副；
射频同轴天馈防雷器1个，尺寸51.5*24.8mm；
3米BNC公转BNC公跳线；
黄绿接地线1根；</t>
  </si>
  <si>
    <t>服务器机柜</t>
  </si>
  <si>
    <t>800*950*2000mm黑色，前后网格门</t>
  </si>
  <si>
    <t>架</t>
  </si>
  <si>
    <t>六类非屏蔽网线</t>
  </si>
  <si>
    <t>箱</t>
  </si>
  <si>
    <t>阻燃电缆</t>
  </si>
  <si>
    <t>每个机柜2组，从现有UPS配电柜接入</t>
  </si>
  <si>
    <t>米</t>
  </si>
  <si>
    <t>智能电源安全管理装置</t>
  </si>
  <si>
    <r>
      <t>工作电压：380V；50HZ；连接方式：并联；设备损耗：＜1.0W；保护频段：2KHz～20MHz；绝缘电阻：＞2M</t>
    </r>
    <r>
      <rPr>
        <sz val="12"/>
        <color theme="1"/>
        <rFont val="Calibri"/>
        <charset val="134"/>
      </rPr>
      <t>Ω</t>
    </r>
    <r>
      <rPr>
        <sz val="12"/>
        <color theme="1"/>
        <rFont val="宋体"/>
        <charset val="134"/>
      </rPr>
      <t>；浪涌电流ln(8/20</t>
    </r>
    <r>
      <rPr>
        <sz val="12"/>
        <color theme="1"/>
        <rFont val="Calibri"/>
        <charset val="134"/>
      </rPr>
      <t>μ</t>
    </r>
    <r>
      <rPr>
        <sz val="12"/>
        <color theme="1"/>
        <rFont val="宋体"/>
        <charset val="134"/>
      </rPr>
      <t>s)：单相40KA/三相80KA；电压保护水平Up：≤1.5KV；响应时间Ta：＜25ns；液晶能实时显示电压状态、显示并记录发生的浪涌值、显示并记录发生的时间和显示并记录发生的累计次数；通讯接口：RS485；通讯协议：Modbus；支持监测告警、故障告警、零地电压告警及1-5路浪涌故障告警；支持独立监控或者集中监控方式；环境温度：－40℃～+85℃，相对湿度≤95%，无凝露；防护等级：IP40；需提供模块整机检测报告；满足ROHS指令要求，需提供报告；</t>
    </r>
  </si>
  <si>
    <t>配电柜改造</t>
  </si>
  <si>
    <t>镀锌线管</t>
  </si>
  <si>
    <t>工业连接头（防水插）</t>
  </si>
  <si>
    <t>每个机柜2套</t>
  </si>
  <si>
    <t>个</t>
  </si>
  <si>
    <t>12位PDU</t>
  </si>
  <si>
    <t>32A 总输入，输出 12 位 10A 国标插座+3 位 16A 国标插座，带接线盒及电源指示灯，用户自接线，不含接线盒与配电柜之间的连接线缆</t>
  </si>
  <si>
    <t>24口千兆交换机</t>
  </si>
  <si>
    <t>千兆光模块</t>
  </si>
  <si>
    <t>LC-LC万兆多模光纤3米跳线</t>
  </si>
  <si>
    <t>根</t>
  </si>
  <si>
    <t>辅材</t>
  </si>
  <si>
    <t>批</t>
  </si>
  <si>
    <t>设备材料费</t>
  </si>
  <si>
    <t>平台迁移调试费</t>
  </si>
  <si>
    <t>税金(13%)</t>
  </si>
  <si>
    <t>设备采购总价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</si>
</sst>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);[Red]\(0.00\)"/>
    <numFmt numFmtId="178" formatCode="#,##0.0000_);[Red]\(#,##0.0000\)"/>
    <numFmt numFmtId="179" formatCode="#,##0.00_ "/>
  </numFmts>
  <fonts count="26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13" applyFont="1" applyBorder="1" applyAlignment="1">
      <alignment horizontal="center" vertical="center"/>
    </xf>
    <xf numFmtId="0" fontId="2" fillId="0" borderId="1" xfId="13" applyFont="1" applyBorder="1" applyAlignment="1">
      <alignment horizontal="left" vertical="center" wrapText="1"/>
    </xf>
    <xf numFmtId="0" fontId="3" fillId="0" borderId="1" xfId="41" applyFont="1" applyBorder="1" applyAlignment="1">
      <alignment horizontal="left" vertical="center" wrapText="1"/>
    </xf>
    <xf numFmtId="0" fontId="3" fillId="0" borderId="1" xfId="21" applyFont="1" applyBorder="1" applyAlignment="1">
      <alignment horizontal="left" vertical="center" wrapText="1"/>
    </xf>
    <xf numFmtId="0" fontId="3" fillId="0" borderId="1" xfId="21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/>
    </xf>
    <xf numFmtId="0" fontId="3" fillId="0" borderId="1" xfId="41" applyFont="1" applyBorder="1" applyAlignment="1">
      <alignment horizontal="center" vertical="center" wrapText="1"/>
    </xf>
    <xf numFmtId="179" fontId="3" fillId="0" borderId="1" xfId="41" applyNumberFormat="1" applyFont="1" applyBorder="1" applyAlignment="1">
      <alignment horizontal="center" vertical="center" wrapText="1"/>
    </xf>
    <xf numFmtId="0" fontId="3" fillId="0" borderId="2" xfId="4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wrapText="1"/>
    </xf>
    <xf numFmtId="0" fontId="3" fillId="0" borderId="5" xfId="41" applyFont="1" applyBorder="1" applyAlignment="1">
      <alignment horizontal="center" vertical="center" wrapText="1"/>
    </xf>
    <xf numFmtId="0" fontId="3" fillId="0" borderId="6" xfId="4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常规 7 2" xfId="41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F17" sqref="F17"/>
    </sheetView>
  </sheetViews>
  <sheetFormatPr defaultColWidth="9" defaultRowHeight="14.25"/>
  <cols>
    <col min="1" max="3" width="7.66666666666667" customWidth="1"/>
    <col min="4" max="4" width="24.625" customWidth="1"/>
    <col min="5" max="5" width="44.375" customWidth="1"/>
    <col min="6" max="6" width="9.88333333333333" customWidth="1"/>
    <col min="8" max="8" width="12.775" style="1" customWidth="1"/>
    <col min="9" max="9" width="14.6666666666667" style="1" customWidth="1"/>
    <col min="10" max="10" width="12.6666666666667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2" t="s">
        <v>9</v>
      </c>
    </row>
    <row r="2" ht="25" customHeight="1" spans="1:10">
      <c r="A2" s="6">
        <v>1</v>
      </c>
      <c r="B2" s="7" t="s">
        <v>10</v>
      </c>
      <c r="C2" s="7" t="s">
        <v>11</v>
      </c>
      <c r="D2" s="8" t="s">
        <v>12</v>
      </c>
      <c r="E2" s="8" t="s">
        <v>13</v>
      </c>
      <c r="F2" s="6" t="s">
        <v>14</v>
      </c>
      <c r="G2" s="6">
        <v>5</v>
      </c>
      <c r="H2" s="9"/>
      <c r="I2" s="24">
        <f>H2*G2</f>
        <v>0</v>
      </c>
      <c r="J2" s="6"/>
    </row>
    <row r="3" ht="25" customHeight="1" spans="1:10">
      <c r="A3" s="6">
        <v>2</v>
      </c>
      <c r="B3" s="7"/>
      <c r="C3" s="7"/>
      <c r="D3" s="8" t="s">
        <v>15</v>
      </c>
      <c r="E3" s="6" t="s">
        <v>16</v>
      </c>
      <c r="F3" s="6" t="s">
        <v>17</v>
      </c>
      <c r="G3" s="6">
        <v>372</v>
      </c>
      <c r="H3" s="9"/>
      <c r="I3" s="24">
        <f t="shared" ref="I3:I19" si="0">H3*G3</f>
        <v>0</v>
      </c>
      <c r="J3" s="6"/>
    </row>
    <row r="4" ht="25" customHeight="1" spans="1:10">
      <c r="A4" s="6">
        <v>3</v>
      </c>
      <c r="B4" s="7"/>
      <c r="C4" s="7"/>
      <c r="D4" s="8" t="s">
        <v>18</v>
      </c>
      <c r="E4" s="10" t="s">
        <v>19</v>
      </c>
      <c r="F4" s="6" t="s">
        <v>20</v>
      </c>
      <c r="G4" s="6">
        <v>1</v>
      </c>
      <c r="H4" s="9"/>
      <c r="I4" s="24">
        <f t="shared" si="0"/>
        <v>0</v>
      </c>
      <c r="J4" s="6"/>
    </row>
    <row r="5" ht="25" customHeight="1" spans="1:10">
      <c r="A5" s="6">
        <v>4</v>
      </c>
      <c r="B5" s="7"/>
      <c r="C5" s="7"/>
      <c r="D5" s="8" t="s">
        <v>21</v>
      </c>
      <c r="E5" s="11" t="s">
        <v>22</v>
      </c>
      <c r="F5" s="6" t="s">
        <v>14</v>
      </c>
      <c r="G5" s="6">
        <v>2</v>
      </c>
      <c r="H5" s="9"/>
      <c r="I5" s="24">
        <f t="shared" si="0"/>
        <v>0</v>
      </c>
      <c r="J5" s="6"/>
    </row>
    <row r="6" ht="25" customHeight="1" spans="1:10">
      <c r="A6" s="6">
        <v>5</v>
      </c>
      <c r="B6" s="7"/>
      <c r="C6" s="7"/>
      <c r="D6" s="8" t="s">
        <v>23</v>
      </c>
      <c r="E6" s="11" t="s">
        <v>24</v>
      </c>
      <c r="F6" s="6" t="s">
        <v>14</v>
      </c>
      <c r="G6" s="6">
        <v>1</v>
      </c>
      <c r="H6" s="9"/>
      <c r="I6" s="24">
        <f t="shared" si="0"/>
        <v>0</v>
      </c>
      <c r="J6" s="6"/>
    </row>
    <row r="7" ht="25" customHeight="1" spans="1:10">
      <c r="A7" s="6">
        <v>6</v>
      </c>
      <c r="B7" s="7"/>
      <c r="C7" s="7"/>
      <c r="D7" s="8" t="s">
        <v>25</v>
      </c>
      <c r="E7" s="11" t="s">
        <v>26</v>
      </c>
      <c r="F7" s="6" t="s">
        <v>20</v>
      </c>
      <c r="G7" s="6">
        <v>1</v>
      </c>
      <c r="H7" s="9"/>
      <c r="I7" s="24">
        <f t="shared" si="0"/>
        <v>0</v>
      </c>
      <c r="J7" s="6"/>
    </row>
    <row r="8" ht="25" customHeight="1" spans="1:10">
      <c r="A8" s="6">
        <v>7</v>
      </c>
      <c r="B8" s="7"/>
      <c r="C8" s="7"/>
      <c r="D8" s="12" t="s">
        <v>27</v>
      </c>
      <c r="E8" s="13" t="s">
        <v>28</v>
      </c>
      <c r="F8" s="14" t="s">
        <v>29</v>
      </c>
      <c r="G8" s="15">
        <v>4</v>
      </c>
      <c r="H8" s="9"/>
      <c r="I8" s="24">
        <f t="shared" si="0"/>
        <v>0</v>
      </c>
      <c r="J8" s="6"/>
    </row>
    <row r="9" ht="25" customHeight="1" spans="1:10">
      <c r="A9" s="6">
        <v>8</v>
      </c>
      <c r="B9" s="7"/>
      <c r="C9" s="7"/>
      <c r="D9" s="12" t="s">
        <v>30</v>
      </c>
      <c r="E9" s="13"/>
      <c r="F9" s="14" t="s">
        <v>31</v>
      </c>
      <c r="G9" s="15">
        <v>5</v>
      </c>
      <c r="H9" s="9"/>
      <c r="I9" s="24">
        <f t="shared" si="0"/>
        <v>0</v>
      </c>
      <c r="J9" s="6"/>
    </row>
    <row r="10" ht="25" customHeight="1" spans="1:10">
      <c r="A10" s="6">
        <v>9</v>
      </c>
      <c r="B10" s="7"/>
      <c r="C10" s="7"/>
      <c r="D10" s="12" t="s">
        <v>32</v>
      </c>
      <c r="E10" s="12" t="s">
        <v>33</v>
      </c>
      <c r="F10" s="15" t="s">
        <v>34</v>
      </c>
      <c r="G10" s="16">
        <v>100</v>
      </c>
      <c r="H10" s="9"/>
      <c r="I10" s="24">
        <f t="shared" si="0"/>
        <v>0</v>
      </c>
      <c r="J10" s="25"/>
    </row>
    <row r="11" ht="25" customHeight="1" spans="1:10">
      <c r="A11" s="6">
        <v>10</v>
      </c>
      <c r="B11" s="7"/>
      <c r="C11" s="7"/>
      <c r="D11" s="12" t="s">
        <v>35</v>
      </c>
      <c r="E11" s="12" t="s">
        <v>36</v>
      </c>
      <c r="F11" s="15" t="s">
        <v>20</v>
      </c>
      <c r="G11" s="16">
        <v>1</v>
      </c>
      <c r="H11" s="9"/>
      <c r="I11" s="24">
        <f t="shared" si="0"/>
        <v>0</v>
      </c>
      <c r="J11" s="25"/>
    </row>
    <row r="12" ht="25" customHeight="1" spans="1:10">
      <c r="A12" s="6">
        <v>11</v>
      </c>
      <c r="B12" s="7"/>
      <c r="C12" s="7"/>
      <c r="D12" s="12" t="s">
        <v>37</v>
      </c>
      <c r="E12" s="12"/>
      <c r="F12" s="15" t="s">
        <v>20</v>
      </c>
      <c r="G12" s="16">
        <v>2</v>
      </c>
      <c r="H12" s="9"/>
      <c r="I12" s="24">
        <f t="shared" si="0"/>
        <v>0</v>
      </c>
      <c r="J12" s="25"/>
    </row>
    <row r="13" ht="25" customHeight="1" spans="1:10">
      <c r="A13" s="6">
        <v>12</v>
      </c>
      <c r="B13" s="7"/>
      <c r="C13" s="7"/>
      <c r="D13" s="12" t="s">
        <v>38</v>
      </c>
      <c r="E13" s="14"/>
      <c r="F13" s="16" t="s">
        <v>34</v>
      </c>
      <c r="G13" s="17">
        <v>62.173</v>
      </c>
      <c r="H13" s="9"/>
      <c r="I13" s="24">
        <f t="shared" si="0"/>
        <v>0</v>
      </c>
      <c r="J13" s="25"/>
    </row>
    <row r="14" ht="25" customHeight="1" spans="1:10">
      <c r="A14" s="6">
        <v>13</v>
      </c>
      <c r="B14" s="7"/>
      <c r="C14" s="7"/>
      <c r="D14" s="12" t="s">
        <v>39</v>
      </c>
      <c r="E14" s="16" t="s">
        <v>40</v>
      </c>
      <c r="F14" s="16" t="s">
        <v>41</v>
      </c>
      <c r="G14" s="18">
        <v>8</v>
      </c>
      <c r="H14" s="9"/>
      <c r="I14" s="24">
        <f t="shared" si="0"/>
        <v>0</v>
      </c>
      <c r="J14" s="25"/>
    </row>
    <row r="15" ht="25" customHeight="1" spans="1:10">
      <c r="A15" s="6">
        <v>14</v>
      </c>
      <c r="B15" s="7"/>
      <c r="C15" s="7"/>
      <c r="D15" s="12" t="s">
        <v>42</v>
      </c>
      <c r="E15" s="14" t="s">
        <v>43</v>
      </c>
      <c r="F15" s="16" t="s">
        <v>41</v>
      </c>
      <c r="G15" s="16">
        <v>8</v>
      </c>
      <c r="H15" s="9"/>
      <c r="I15" s="24">
        <f t="shared" si="0"/>
        <v>0</v>
      </c>
      <c r="J15" s="25"/>
    </row>
    <row r="16" ht="25" customHeight="1" spans="1:10">
      <c r="A16" s="6">
        <v>15</v>
      </c>
      <c r="B16" s="7"/>
      <c r="C16" s="7"/>
      <c r="D16" s="12" t="s">
        <v>44</v>
      </c>
      <c r="E16" s="14"/>
      <c r="F16" s="16" t="s">
        <v>14</v>
      </c>
      <c r="G16" s="16">
        <v>3</v>
      </c>
      <c r="H16" s="9"/>
      <c r="I16" s="24">
        <f t="shared" si="0"/>
        <v>0</v>
      </c>
      <c r="J16" s="25"/>
    </row>
    <row r="17" ht="25" customHeight="1" spans="1:10">
      <c r="A17" s="6">
        <v>16</v>
      </c>
      <c r="B17" s="7"/>
      <c r="C17" s="7"/>
      <c r="D17" s="12" t="s">
        <v>45</v>
      </c>
      <c r="E17" s="14"/>
      <c r="F17" s="16" t="s">
        <v>17</v>
      </c>
      <c r="G17" s="16">
        <v>6</v>
      </c>
      <c r="H17" s="9"/>
      <c r="I17" s="24">
        <f t="shared" si="0"/>
        <v>0</v>
      </c>
      <c r="J17" s="25"/>
    </row>
    <row r="18" ht="25" customHeight="1" spans="1:10">
      <c r="A18" s="6">
        <v>17</v>
      </c>
      <c r="B18" s="7"/>
      <c r="C18" s="7"/>
      <c r="D18" s="12" t="s">
        <v>46</v>
      </c>
      <c r="E18" s="14"/>
      <c r="F18" s="16" t="s">
        <v>47</v>
      </c>
      <c r="G18" s="16">
        <v>8</v>
      </c>
      <c r="H18" s="9"/>
      <c r="I18" s="24">
        <f t="shared" si="0"/>
        <v>0</v>
      </c>
      <c r="J18" s="25"/>
    </row>
    <row r="19" ht="25" customHeight="1" spans="1:10">
      <c r="A19" s="6">
        <v>18</v>
      </c>
      <c r="B19" s="19"/>
      <c r="C19" s="19"/>
      <c r="D19" s="12" t="s">
        <v>48</v>
      </c>
      <c r="E19" s="14"/>
      <c r="F19" s="16" t="s">
        <v>49</v>
      </c>
      <c r="G19" s="16">
        <v>1</v>
      </c>
      <c r="H19" s="9"/>
      <c r="I19" s="24">
        <f t="shared" si="0"/>
        <v>0</v>
      </c>
      <c r="J19" s="25"/>
    </row>
    <row r="20" ht="25" customHeight="1" spans="1:10">
      <c r="A20" s="6">
        <v>19</v>
      </c>
      <c r="B20" s="20" t="s">
        <v>50</v>
      </c>
      <c r="C20" s="21"/>
      <c r="D20" s="21"/>
      <c r="E20" s="21"/>
      <c r="F20" s="21"/>
      <c r="G20" s="22"/>
      <c r="H20" s="23">
        <f>SUM(I2:I19)</f>
        <v>0</v>
      </c>
      <c r="I20" s="23"/>
      <c r="J20" s="26"/>
    </row>
    <row r="21" ht="25" customHeight="1" spans="1:10">
      <c r="A21" s="6">
        <v>20</v>
      </c>
      <c r="B21" s="20" t="s">
        <v>51</v>
      </c>
      <c r="C21" s="21"/>
      <c r="D21" s="21"/>
      <c r="E21" s="21"/>
      <c r="F21" s="21"/>
      <c r="G21" s="22"/>
      <c r="H21" s="23"/>
      <c r="I21" s="23"/>
      <c r="J21" s="26"/>
    </row>
    <row r="22" ht="25" customHeight="1" spans="1:10">
      <c r="A22" s="6">
        <v>21</v>
      </c>
      <c r="B22" s="20" t="s">
        <v>52</v>
      </c>
      <c r="C22" s="21"/>
      <c r="D22" s="21"/>
      <c r="E22" s="21"/>
      <c r="F22" s="21"/>
      <c r="G22" s="22"/>
      <c r="H22" s="23">
        <f>(H20+H21)*0.13</f>
        <v>0</v>
      </c>
      <c r="I22" s="23"/>
      <c r="J22" s="26"/>
    </row>
    <row r="23" ht="25" customHeight="1" spans="1:10">
      <c r="A23" s="20" t="s">
        <v>53</v>
      </c>
      <c r="B23" s="21"/>
      <c r="C23" s="21"/>
      <c r="D23" s="21"/>
      <c r="E23" s="21"/>
      <c r="F23" s="21"/>
      <c r="G23" s="22"/>
      <c r="H23" s="23">
        <f>SUM(H20:I22)</f>
        <v>0</v>
      </c>
      <c r="I23" s="23"/>
      <c r="J23" s="26"/>
    </row>
  </sheetData>
  <mergeCells count="10">
    <mergeCell ref="B20:G20"/>
    <mergeCell ref="H20:I20"/>
    <mergeCell ref="B21:G21"/>
    <mergeCell ref="H21:I21"/>
    <mergeCell ref="B22:G22"/>
    <mergeCell ref="H22:I22"/>
    <mergeCell ref="A23:G23"/>
    <mergeCell ref="H23:I23"/>
    <mergeCell ref="B2:B19"/>
    <mergeCell ref="C2:C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监控扩容改造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2024-11-17T10:44:00Z</dcterms:created>
  <dcterms:modified xsi:type="dcterms:W3CDTF">2026-07-30T08:11:25Z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80C0A13E3ECE4E6F98A856685FA6C7C5</vt:lpwstr>
  </property>
  <property fmtid="{D5CDD505-2E9C-101B-9397-08002B2CF9AE}" pid="3" name="KSOProductBuildVer">
    <vt:lpwstr>2052-11.8.2.11716</vt:lpwstr>
  </property>
</Properties>
</file>