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26" yWindow="103" windowWidth="14803" windowHeight="8014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  <c r="G13" i="1" s="1"/>
  <c r="G3" i="1"/>
  <c r="G2" i="1"/>
  <c r="G14" i="1" l="1"/>
  <c r="G15" i="1" s="1"/>
</calcChain>
</file>

<file path=xl/sharedStrings.xml><?xml version="1.0" encoding="utf-8"?>
<sst xmlns="http://schemas.openxmlformats.org/spreadsheetml/2006/main" count="44" uniqueCount="26">
  <si>
    <t>序号</t>
  </si>
  <si>
    <t>设备名称</t>
  </si>
  <si>
    <t>参数</t>
  </si>
  <si>
    <t>单位</t>
  </si>
  <si>
    <t>数量</t>
  </si>
  <si>
    <t>单价</t>
  </si>
  <si>
    <t>合计</t>
  </si>
  <si>
    <t>备注</t>
  </si>
  <si>
    <t>收费室正面条屏</t>
  </si>
  <si>
    <t>模组参数 像素结构：SMD 像素间距：2.5 灯珠尺寸：1515模组尺寸：320x160模组分辨率：128×64，像素密度：160000 信号接口：HUB75 显示参数
白平衡亮度：400 色温：3000~10000K 可调 可视角：水平视角160°，垂直视角160°
亮度均匀性：≥97% 色度均匀性：±0.003Cx,Cy 之内 对比度：3000：1 刷新率：3840
电源参数 峰值功耗：420w/㎡ 平均功耗：180w/㎡ 供电要求：DC：4.5~5V
运行环境 工作温度：-10°C~40°C 工作湿度：10%~80% RH（无冷凝水）存储温度：-20°C~60°C 存储湿度：10%~85% RH（无冷凝水）</t>
  </si>
  <si>
    <t>平方</t>
  </si>
  <si>
    <t>收费室北侧条屏</t>
  </si>
  <si>
    <t>西药房条屏</t>
  </si>
  <si>
    <t>中药房条屏</t>
  </si>
  <si>
    <t>2F收费室南侧条屏</t>
  </si>
  <si>
    <t>2F收费室北侧条屏</t>
  </si>
  <si>
    <t>3F收费室南侧条屏</t>
  </si>
  <si>
    <t>3F收费室北侧条屏</t>
  </si>
  <si>
    <t>4F收费室南侧条屏</t>
  </si>
  <si>
    <t>4F收费室北侧条屏</t>
  </si>
  <si>
    <t>配套播放盒</t>
  </si>
  <si>
    <t>支持8核处理器，主频1.5GHz
支持1080P的视频硬解码，支持H.265 4K高清视频硬解码播放
支持U盘节目导入播放
支持HDMI输入及全屏自适应播放，支持HDMI Loop
支持同步异步双模式，应用场景灵活
支持音频输出
支持2GB运行内存，板载32GB内部存储空间，用户可用28GB
支持130万像素点带载能力，最宽4096像素，最高1920像素
支持PC直连，局域网，移动终端节目发布和显示屏控制
支持WiFi AP连接
支持集群远程发布于显示屏控制
支持多屏播放同步机</t>
  </si>
  <si>
    <t>个</t>
  </si>
  <si>
    <t>设备总价</t>
  </si>
  <si>
    <t>税金（13%）</t>
  </si>
  <si>
    <t>改造项目总价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</si>
</sst>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);[Red]\(#,##0.00\)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2" fillId="0" borderId="1" xfId="1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</cellXfs>
  <cellStyles count="3">
    <cellStyle name="0,0_x000d__x000a_NA_x000d__x000a_" xfId="2"/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C2" sqref="C2"/>
    </sheetView>
  </sheetViews>
  <sheetFormatPr defaultColWidth="9" defaultRowHeight="14.15" x14ac:dyDescent="0.3"/>
  <cols>
    <col min="1" max="1" width="10.69140625" style="5" customWidth="1"/>
    <col min="2" max="2" width="25.69140625" style="5" customWidth="1"/>
    <col min="3" max="3" width="85.69140625" style="17" customWidth="1"/>
    <col min="4" max="4" width="11.07421875" style="5" customWidth="1"/>
    <col min="5" max="5" width="12.07421875" style="18" customWidth="1"/>
    <col min="6" max="6" width="14.765625" style="19" customWidth="1"/>
    <col min="7" max="7" width="18.765625" style="20" customWidth="1"/>
    <col min="8" max="8" width="11.84375" style="5" customWidth="1"/>
    <col min="9" max="16384" width="9" style="5"/>
  </cols>
  <sheetData>
    <row r="1" spans="1:8" ht="1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4" t="s">
        <v>7</v>
      </c>
    </row>
    <row r="2" spans="1:8" ht="105" x14ac:dyDescent="0.3">
      <c r="A2" s="6">
        <v>1</v>
      </c>
      <c r="B2" s="7" t="s">
        <v>8</v>
      </c>
      <c r="C2" s="8" t="s">
        <v>9</v>
      </c>
      <c r="D2" s="6" t="s">
        <v>10</v>
      </c>
      <c r="E2" s="6">
        <v>7.0549999999999997</v>
      </c>
      <c r="F2" s="9"/>
      <c r="G2" s="10">
        <f t="shared" ref="G2:G12" si="0">F2*E2</f>
        <v>0</v>
      </c>
      <c r="H2" s="11"/>
    </row>
    <row r="3" spans="1:8" ht="105" x14ac:dyDescent="0.3">
      <c r="A3" s="6">
        <v>2</v>
      </c>
      <c r="B3" s="7" t="s">
        <v>11</v>
      </c>
      <c r="C3" s="8" t="s">
        <v>9</v>
      </c>
      <c r="D3" s="6" t="s">
        <v>10</v>
      </c>
      <c r="E3" s="6">
        <v>3.7825000000000002</v>
      </c>
      <c r="F3" s="9"/>
      <c r="G3" s="10">
        <f t="shared" si="0"/>
        <v>0</v>
      </c>
      <c r="H3" s="11"/>
    </row>
    <row r="4" spans="1:8" ht="105" x14ac:dyDescent="0.3">
      <c r="A4" s="6">
        <v>3</v>
      </c>
      <c r="B4" s="7" t="s">
        <v>12</v>
      </c>
      <c r="C4" s="8" t="s">
        <v>9</v>
      </c>
      <c r="D4" s="6" t="s">
        <v>10</v>
      </c>
      <c r="E4" s="6">
        <v>6.2050000000000001</v>
      </c>
      <c r="F4" s="9"/>
      <c r="G4" s="10">
        <f t="shared" si="0"/>
        <v>0</v>
      </c>
      <c r="H4" s="11"/>
    </row>
    <row r="5" spans="1:8" ht="105" x14ac:dyDescent="0.3">
      <c r="A5" s="6">
        <v>4</v>
      </c>
      <c r="B5" s="7" t="s">
        <v>13</v>
      </c>
      <c r="C5" s="8" t="s">
        <v>9</v>
      </c>
      <c r="D5" s="6" t="s">
        <v>10</v>
      </c>
      <c r="E5" s="6">
        <v>4.9215</v>
      </c>
      <c r="F5" s="9"/>
      <c r="G5" s="10">
        <f t="shared" si="0"/>
        <v>0</v>
      </c>
      <c r="H5" s="11"/>
    </row>
    <row r="6" spans="1:8" ht="105" x14ac:dyDescent="0.3">
      <c r="A6" s="6">
        <v>5</v>
      </c>
      <c r="B6" s="7" t="s">
        <v>14</v>
      </c>
      <c r="C6" s="8" t="s">
        <v>9</v>
      </c>
      <c r="D6" s="6" t="s">
        <v>10</v>
      </c>
      <c r="E6" s="6">
        <v>8.4149999999999991</v>
      </c>
      <c r="F6" s="9"/>
      <c r="G6" s="10">
        <f t="shared" si="0"/>
        <v>0</v>
      </c>
      <c r="H6" s="11"/>
    </row>
    <row r="7" spans="1:8" ht="105" x14ac:dyDescent="0.3">
      <c r="A7" s="6">
        <v>6</v>
      </c>
      <c r="B7" s="7" t="s">
        <v>15</v>
      </c>
      <c r="C7" s="8" t="s">
        <v>9</v>
      </c>
      <c r="D7" s="6" t="s">
        <v>10</v>
      </c>
      <c r="E7" s="6">
        <v>10.590999999999999</v>
      </c>
      <c r="F7" s="9"/>
      <c r="G7" s="10">
        <f t="shared" si="0"/>
        <v>0</v>
      </c>
      <c r="H7" s="11"/>
    </row>
    <row r="8" spans="1:8" ht="105" x14ac:dyDescent="0.3">
      <c r="A8" s="6">
        <v>7</v>
      </c>
      <c r="B8" s="7" t="s">
        <v>16</v>
      </c>
      <c r="C8" s="8" t="s">
        <v>9</v>
      </c>
      <c r="D8" s="6" t="s">
        <v>10</v>
      </c>
      <c r="E8" s="6">
        <v>8.4149999999999991</v>
      </c>
      <c r="F8" s="9"/>
      <c r="G8" s="10">
        <f t="shared" si="0"/>
        <v>0</v>
      </c>
      <c r="H8" s="11"/>
    </row>
    <row r="9" spans="1:8" ht="105" x14ac:dyDescent="0.3">
      <c r="A9" s="6">
        <v>8</v>
      </c>
      <c r="B9" s="7" t="s">
        <v>17</v>
      </c>
      <c r="C9" s="8" t="s">
        <v>9</v>
      </c>
      <c r="D9" s="6" t="s">
        <v>10</v>
      </c>
      <c r="E9" s="6">
        <v>10.590999999999999</v>
      </c>
      <c r="F9" s="9"/>
      <c r="G9" s="10">
        <f t="shared" si="0"/>
        <v>0</v>
      </c>
      <c r="H9" s="11"/>
    </row>
    <row r="10" spans="1:8" ht="105" x14ac:dyDescent="0.3">
      <c r="A10" s="6">
        <v>9</v>
      </c>
      <c r="B10" s="7" t="s">
        <v>18</v>
      </c>
      <c r="C10" s="8" t="s">
        <v>9</v>
      </c>
      <c r="D10" s="6" t="s">
        <v>10</v>
      </c>
      <c r="E10" s="6">
        <v>8.4149999999999991</v>
      </c>
      <c r="F10" s="9"/>
      <c r="G10" s="10">
        <f t="shared" si="0"/>
        <v>0</v>
      </c>
      <c r="H10" s="11"/>
    </row>
    <row r="11" spans="1:8" ht="105" x14ac:dyDescent="0.3">
      <c r="A11" s="6">
        <v>10</v>
      </c>
      <c r="B11" s="7" t="s">
        <v>19</v>
      </c>
      <c r="C11" s="8" t="s">
        <v>9</v>
      </c>
      <c r="D11" s="6" t="s">
        <v>10</v>
      </c>
      <c r="E11" s="6">
        <v>10.590999999999999</v>
      </c>
      <c r="F11" s="9"/>
      <c r="G11" s="10">
        <f t="shared" si="0"/>
        <v>0</v>
      </c>
      <c r="H11" s="11"/>
    </row>
    <row r="12" spans="1:8" ht="180" x14ac:dyDescent="0.3">
      <c r="A12" s="6">
        <v>11</v>
      </c>
      <c r="B12" s="7" t="s">
        <v>20</v>
      </c>
      <c r="C12" s="8" t="s">
        <v>21</v>
      </c>
      <c r="D12" s="6" t="s">
        <v>22</v>
      </c>
      <c r="E12" s="6">
        <v>10</v>
      </c>
      <c r="F12" s="9"/>
      <c r="G12" s="10">
        <f t="shared" si="0"/>
        <v>0</v>
      </c>
      <c r="H12" s="11"/>
    </row>
    <row r="13" spans="1:8" s="16" customFormat="1" ht="15" x14ac:dyDescent="0.3">
      <c r="A13" s="12" t="s">
        <v>23</v>
      </c>
      <c r="B13" s="13"/>
      <c r="C13" s="13"/>
      <c r="D13" s="13"/>
      <c r="E13" s="13"/>
      <c r="F13" s="14"/>
      <c r="G13" s="15">
        <f>SUM(G2:G12)</f>
        <v>0</v>
      </c>
      <c r="H13" s="11"/>
    </row>
    <row r="14" spans="1:8" s="16" customFormat="1" ht="15" x14ac:dyDescent="0.3">
      <c r="A14" s="12" t="s">
        <v>24</v>
      </c>
      <c r="B14" s="13"/>
      <c r="C14" s="13"/>
      <c r="D14" s="13"/>
      <c r="E14" s="13"/>
      <c r="F14" s="14"/>
      <c r="G14" s="15">
        <f>G13*0.13</f>
        <v>0</v>
      </c>
      <c r="H14" s="11"/>
    </row>
    <row r="15" spans="1:8" s="16" customFormat="1" ht="15" x14ac:dyDescent="0.3">
      <c r="A15" s="12" t="s">
        <v>25</v>
      </c>
      <c r="B15" s="13"/>
      <c r="C15" s="13"/>
      <c r="D15" s="13"/>
      <c r="E15" s="13"/>
      <c r="F15" s="14"/>
      <c r="G15" s="15">
        <f>G13+G14</f>
        <v>0</v>
      </c>
      <c r="H15" s="11"/>
    </row>
  </sheetData>
  <mergeCells count="3">
    <mergeCell ref="A13:F13"/>
    <mergeCell ref="A14:F14"/>
    <mergeCell ref="A15:F1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2026-07-30T10:37:04Z</dcterms:modified>
</cp:coreProperties>
</file>