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istrator\Desktop\询价清单\网络安全等级保护二期建设\"/>
    </mc:Choice>
  </mc:AlternateContent>
  <bookViews>
    <workbookView xWindow="2186" yWindow="0" windowWidth="14254" windowHeight="5451"/>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H15" i="1"/>
  <c r="H14" i="1"/>
  <c r="H13" i="1"/>
  <c r="H12" i="1"/>
  <c r="H11" i="1"/>
  <c r="H10" i="1"/>
  <c r="H9" i="1"/>
  <c r="H8" i="1"/>
  <c r="H7" i="1"/>
  <c r="H6" i="1"/>
  <c r="H5" i="1"/>
  <c r="H4" i="1"/>
  <c r="H3" i="1"/>
  <c r="H2" i="1"/>
  <c r="H17" i="1" s="1"/>
</calcChain>
</file>

<file path=xl/sharedStrings.xml><?xml version="1.0" encoding="utf-8"?>
<sst xmlns="http://schemas.openxmlformats.org/spreadsheetml/2006/main" count="72" uniqueCount="57">
  <si>
    <t>序号</t>
  </si>
  <si>
    <t>设备/系统名称</t>
  </si>
  <si>
    <t>硬件规格</t>
  </si>
  <si>
    <t>功能描述</t>
  </si>
  <si>
    <t>单位</t>
  </si>
  <si>
    <t>数量</t>
  </si>
  <si>
    <t>单价</t>
  </si>
  <si>
    <t>合计</t>
  </si>
  <si>
    <t>高级威胁监测系统</t>
  </si>
  <si>
    <t>2U标准机架式设备，内存≧64G，硬盘≧4T，接口≧2个千兆电口+2个万兆多模光口，吞吐量≧4Gbps，可扩展插槽≧3个，沙箱个数≧2个，电源：冗余电源。</t>
  </si>
  <si>
    <t>1.提供多样性的挖矿检测手段，能够检测挖矿木马投递、挖矿木马横向移动行为、挖矿软件、矿池域名解析、矿池连接、矿池协议等。
2.能够自动解析DNS响应的矿池及IP地址。
3.具有文件威胁检测能力，能够准确识别300多种文件类型；支持恶意程序分类；针对检测出的恶意文件，能够给区分类型，如木马、勒索病毒等等。能够侦测各种文件型病毒，如勒索病毒、木马、僵尸、后门等，并支持多种高危病毒的侦测。
4.支持25000条以上攻击检测规则，涵盖Web攻击、漏洞利用、恶意软件、隐蔽隧道、黑客工具、内网安全等多种威胁类型。
5.支持通过机器学习引擎，对XSS跨站脚本、SQL注入攻击、代码执行、命令执行等10多种场景Web攻击进行检测。
6.支持HTTP、TELNET、FTP、MYSQL、PGSQL、REDIS、IMAP、POP3、SMTP、RDP、SSH、SMB、DB2、MongoDB、MSSQL等协议的暴力破解，能识别出登录次数、账户信息、爆破成功与否的攻击状态。
7.支持自定义启用/禁用暴力破解模型；并支持自定义配置模型统计周期、登录次数、聚合维度、检测机制等参数。
8.支持pcap回放功能，对导入的pcap进行回放并进行威胁检测，回放产生的告警必须和生产网络流量的告警分页面展示，避免干扰正常安全运营。
9.能够以某个恶意文件为中心，溯源整个文件的流转记录，并以图形化方式展示出来，直观展示在不同时间点上该恶意文件在不同主机服务器上的传播路径，支持文件下载。
10.提供内置沙箱系统，内置沙箱允许用户导入自定义镜像，并支持主流操作系统沙箱镜像。</t>
  </si>
  <si>
    <t>套</t>
  </si>
  <si>
    <t>数据中心防火墙</t>
  </si>
  <si>
    <t>1、内网数据中心服务器群边界部署，网络处理能力≥60Gbps(吞吐率)，并发连接≥1200万，每秒新建连接≥45万/秒，2U机箱，配置冗余电源（电源线接口：C13-C14），标准配置板载≥16个10/100/1000M自适应电口、≥6个SFP插槽、≥8个SFP+插槽,≥6块万兆长距单模光口SFP模块，1个Console口，一个HA口，一个管理口；包含访问控制、地址转换、静态路由、动态路由、策略路由、流量控制、VPN等基础功能； 默认含32个IPsecVPN 并发隧道数（最大8000）和32个SSLVPN 并发用户数（最大500），另外含有4个扩展插槽，支持液晶屏；
2、支持MPLS流量透传；支持针对MPLS流量的安全审查，包括漏洞防护、反病毒、间谍软件防护、内容过滤、URL过滤、基于终端状态访问控制等安全防护功能；
3、支持VTEP（VxLan Tunnel EndPoint）模式接入VxLAN网络，并可作为VXLAN二层、三层网关实现VxLan网络与传统以太网的相同子网内、跨子网间互联互通；支持通过绑定VLAN、VNI（VXLAN Network Identifier）、远程VTEP，手动管理VxLan网络；支持MAC、VNI、VTEP静态绑定；
4、支持基于策略的路由负载，支持根据应用和服务进行智能选路，支持源地址目的地址哈希、源地址哈希、轮询、时延负载、备份、随机、流量均衡、源地址轮询、目的地址哈希、最优链路带宽负载、最优链路带宽备份、跳数负载等不少于12种路由负载均衡方式，支持基于IPv4或IPv6的TCP、HTTP、DNS、ICMP等方式的链路探测，同时TCP与HTTP可使用自定义目标端口进行测试；
5、支持MTU≥9000byte的巨型帧Jumbo Frame；
6、支持基于主机或威胁情报视图，统计网络中确认被入侵、攻破的主机数量，至少可查看被入侵、攻破的时间、威胁类别、情报来源、威胁简介、被入侵、攻破的主机IP、用户名、资产等信息；并对威胁情报发现的恶意主机执行自动阻断；
7、支持DS-Lite CPE B4功能，支持成为b4或aftr角色，支持从DHCPv6服务器或手动方式获取AFTR参数；
8、支持威胁引流功能，威胁引流可以通过开关设置是否开启，通过添加蜜罐地址实现引流，同时支持添加例外域名，做到精细化引流管控；
9.支持在设备漏洞防护特征库直接查阅攻击的名称、CVEID、CNNVDID、CWEID、严重性、影响的平台、类型、描述、解决方案建议等详细信息；
10.支持共享上网检测功能，支持共享接入检测和共享接入管控功能，可以通过设置管控地址和例外地址优化管控功能，同时支持阻断或告警动作；
11.包含≥五年原厂特征库升级授权及硬件免费维护服务（7x24售后服务、含原厂上门安装服务包含与原有防火墙不是为双活实施）。</t>
  </si>
  <si>
    <t>/</t>
  </si>
  <si>
    <t>态势感知系统</t>
  </si>
  <si>
    <t>2U标准机架式设备，含滑轨。内存≧256G（总容量）DDR4；硬盘1：≧2块960G SSD固态硬盘组成Raid 1；硬盘2：≧12*4TB企业级SATA 3.5寸硬盘，总容量≧48T；电源： 冗余双电源； 网口≧4个千兆电口、2个万兆光口（含两个SFP+多模光模块）；其他接口≧2*USB接口，1*D-COM接口，1*IPMI接口，1*VGA接口</t>
  </si>
  <si>
    <t>包含威胁检测、分析中心、响应中心、资产中心、统计报表、仪表板、系统管理、态势感知（综合安全态势、安全运营态势、外部威胁态势、内网威胁态势、威胁预警态势、攻击者态势、资产态势、资产风险态势、脆弱性态势）等功能。授权50个日志数据源的采集能力；提供三年威胁情报失陷情报库更新授权，
提供三年云端威胁情报查询分析授权，
提供三年漏洞知识库更新授权。
提供三年云端沙箱分析使用授权，</t>
  </si>
  <si>
    <t>IPS</t>
  </si>
  <si>
    <t>1. 标准型IPS，标准型机架式设备，应至少提供1个RJ45串口，1个1000M独立管理口和1个HA口，2个USB接口，工作接口应至少4个千兆电口，支持2路bypass，并具备1个空余插槽供未来扩展，支持万兆端口扩展。在入侵防御和防病毒功能开启下，新建HTTP连接数不小于8万，并发HTTP会话数不小于300万，最大吞吐量（1518字节）不小于16G，冗余电源，含三年硬件维修、三年IPS特征库升级服务。
2.产品应采用专用操作系统，（提供（软件著作权）证明并加盖厂商公章）。
3.支持虚拟IPS功能，不同的用户可以方便定制满足自身要求的检测模版，至少支持400个用户。
4.系统需提供口令保护功能，能够探测和阻止恶意暴力口令猜测行为，要求支持至少16种应用的口令穷举猜测。
5.支持扩展无线攻击检测和防护功能扩展，可手工或自动识别和区分内部AP和外部AP，也可以手工或自动识别合法终端，并基于此设定无线准入策略，通过射频信号阻止非法AP、终端的接入。支持无线扫描、欺骗、DoS、破解等常见无线网络攻击行为的检测、告警、阻断功能，同时支持多种类型流氓AP的检测与阻断，（提供产品功能界面截图证明并加盖厂商公章）。
6.具有终端和服务器环境感知能力，可通过主动扫描和扫描结果导入获得终端环境情况。
7.系统应支持弱口令检测功能，需支持至少8种网络协议并支持至少7种弱口令检测元素，并文字说明支持的网络协议和定义弱口令的检测元素（提供产品功能界面截图证明并加盖厂商公章）。
8.针对SQL注入和XSS攻击，设备应提供在线事件分析功能，至少提供攻击方法、攻击字段和攻击域、影响的数据库等（提供产品功能界面截图证明并加盖厂商公章）。
9.系统应支持多种防web扫描能力，包括爬虫、CGI和漏洞扫描等，并支持设置至少4个不同级别的扫描容忍度/扫描敏感度。
10.系统应支持威胁情报，通过通用接口获得第三方的威胁情报，提升防御能力。 
11.支持双病毒引擎（提供防病毒引擎厂商合作证明）。
12.系统能够检测敏感信息的外泄行为并阻止传输行为，有效保护用户的知识资产，支持检测和防范的对象包括但不限于：信息和文件中的关键字，身份证、手机和固定电话号码、银行卡、IP地址等信息监控，重要数据文件保护等。并可以设置白名单。除关键字外，还需要支持文件指纹识别能力。
13.支持双机热备和双机主备功能，并且主备热备时需支持连接状态和配置同步。
14.支持场景分析功能，提供进行更深入的分析能力，至少包括僵尸木马蠕虫的分布式攻击场景分析。
15.支持syslog日志格式自定义功能，支持对日志内容进行裁剪、修改次序和日志内容标题，满足用户特定syslog日志的内容和格式需要。</t>
  </si>
  <si>
    <t>需支持bypass功能</t>
  </si>
  <si>
    <t>防病毒网关</t>
  </si>
  <si>
    <t>1U标准机架式设备，接口：2个千兆电口、6个千兆Bypass电口，内存：32GB，硬盘：1TB，扩展插槽：2，电源：冗余电源，网络层吞吐率：5Gbps，防病毒吞吐率：1.5Gbps。</t>
  </si>
  <si>
    <t>1.能够防御多种类型的恶意软件 (包括但不限于病毒、木马、蠕虫、后门、间谍软件、灰色软件、Rootkits等)。
2.支持对最多20层的压缩文件进行解压查杀，能够允许定义被扫描文件的大小范围，最大不小于2G。
3.能够提交可疑文件至APT增强定制化沙箱模块做联动分析，且能从沙箱模块同步、文件SHA1、URL、IP及域等情报做进一步处理。
4.能够对威胁进行可视化展示，展示维度至少包括威胁类型统计（至少包含勒索、挖矿、病毒、APT、漏洞利用威胁事件）、近30天威胁事件趋势、攻击源IP TOP5、受影响主机TOP5、勒索&amp;挖矿事件拦截统计、热门威胁事件TOP5、自定义黑名单TOP5等。
5.能够提供包括但不限于防止漏洞利用和SQL注入、命令注入、 Webshell 攻击、XSS 攻击, CSRF 攻击的能力。
6.支持虚拟补丁功能，能通过CVE编号搜索对应的防护规则，在网络层面对漏洞攻击进行阻断。
7.能够支持快速扫描模式和深度扫描模式切换，确保在不同网络环境下的查杀效率。
8.支持反向代理部署模式，支持该模式下对HTTP/HTTPS流量解析检测，并支持阻断或监控模式。
9.支持用户自定义IPS规则，支持设置严重等级、规则种类、源/目的IP地址、源/目的端口、协议类型（至少包含HTTP、TCP、UDP协议）等。</t>
  </si>
  <si>
    <t>服务器密码机</t>
  </si>
  <si>
    <t>1.算法支持：符合国家密码局颁布的SM2、SM3、SM4国产密码算法；支持非对称密码算法：SM2、RSA；支持对称密码算法：SM1、SM4算法；支持摘要算法：SM3、SHA1、SHA256；
2.支持批量加解密服务。一次密码请求中，支持提供多条数据的独立加解密服务；
3.支持密码机双机热备、集群和密钥实时同步功能；
4.支持多平台、多开发语言SDK调用：提供JAVA、C等多种类型的接口函数；          5.性能要求：SM1加解密≥50 Mbps；SM2密钥对生成≥10000次/秒；SM2签名≥18000次/秒；SM2验签≥14000次/秒；SM3算法≥500Mbps；SM4加解密≥500Mbps；</t>
  </si>
  <si>
    <t>对重要数据进行加密，保护数据存储的机密性及完整性。</t>
  </si>
  <si>
    <t>动态令牌认证系统</t>
  </si>
  <si>
    <t>1.产品同时支持管理模块、生成模块、验证模块，三个模块独立运行，独立管理，支持单独模块的负载均衡；
2.支持操作系统（如Windows，UNIX、Linux、Solaris、AIX等）的动态密码验证;
3.支持业务系统与应用开发接口（验证API）相结合；支持RADIUS PEAP、PAP、CHAP、MSCHAP/MSCHAPV2协议；
4.支持国密算法，支持动态增加算法，以扩展系统对多种不同算法的支持，支持各种加密算法；
5.支持种子生成双人审核机制；
6.支持对口令验证、验证服务器连接数、验证服务器活动连接数、数据库连接池大小、数据库链接剩余大小等指标进行监控统计；</t>
  </si>
  <si>
    <t>提供运维管理人员国密算法身份鉴别，同时满足双因素认证，使用国密算法动态口令验证及生成</t>
  </si>
  <si>
    <t>签名验签服务器</t>
  </si>
  <si>
    <t>1.签名：RSA2048≥2KTPS，SM2≥20KTPS；验签：RSA2048≥18KTPS，SM2≥15KTPS；
2.签名控件支持IE6-12版本所有浏览器数字签名，支持非IE（Edge、Chrome、Firefox、360、密信）浏览器所有版本数字签名，支持HTML5数字签名方式；
3.签名控件同时支持国密算法数字签名、国际算法数字签名方式；
4.签名控件需要同时支持所有厂商USBKEY存储数字证书调用签名方式产品支持银河麒麟、中标麒麟、统信操作系统；
5.支持按照PKCS#10标准生成证书请求并导出请求包；支持1024/2048位RSA算法、256位SM2算法的数字签名和签名验签功能，支持带签名的数字信封，解密带签名的数字信封；信任域列表管理支持跨域，检查证书作废列表可配置，支持导入多级CA证书，时检查证书作废列表，检查CRL有效期；
6.支持弱算法过滤，可灵活配置摘要算法是否允许签名和验签名、非对称算法的秘钥长度、对称算法是否允许加密或解密；
7.支持基于IP地址校验和基于访问口令校验的安全访问，只允许合法的业务应用通过API访问，防止恶意访问；</t>
  </si>
  <si>
    <r>
      <t>支持签名验签功能，支持</t>
    </r>
    <r>
      <rPr>
        <sz val="12"/>
        <color indexed="8"/>
        <rFont val="宋体"/>
        <family val="3"/>
        <charset val="134"/>
      </rPr>
      <t>SM2</t>
    </r>
    <r>
      <rPr>
        <sz val="12"/>
        <color indexed="8"/>
        <rFont val="仿宋"/>
        <family val="3"/>
        <charset val="134"/>
      </rPr>
      <t>、</t>
    </r>
    <r>
      <rPr>
        <sz val="12"/>
        <color indexed="8"/>
        <rFont val="宋体"/>
        <family val="3"/>
        <charset val="134"/>
      </rPr>
      <t>SM3</t>
    </r>
    <r>
      <rPr>
        <sz val="12"/>
        <color indexed="8"/>
        <rFont val="仿宋"/>
        <family val="3"/>
        <charset val="134"/>
      </rPr>
      <t>、</t>
    </r>
    <r>
      <rPr>
        <sz val="12"/>
        <color indexed="8"/>
        <rFont val="宋体"/>
        <family val="3"/>
        <charset val="134"/>
      </rPr>
      <t>SM4</t>
    </r>
    <r>
      <rPr>
        <sz val="12"/>
        <color indexed="8"/>
        <rFont val="仿宋"/>
        <family val="3"/>
        <charset val="134"/>
      </rPr>
      <t>、</t>
    </r>
    <r>
      <rPr>
        <sz val="12"/>
        <color indexed="8"/>
        <rFont val="宋体"/>
        <family val="3"/>
        <charset val="134"/>
      </rPr>
      <t>HMAC_SM3</t>
    </r>
    <r>
      <rPr>
        <sz val="12"/>
        <color indexed="8"/>
        <rFont val="仿宋"/>
        <family val="3"/>
        <charset val="134"/>
      </rPr>
      <t>算法</t>
    </r>
  </si>
  <si>
    <t>电子签名签章系统</t>
  </si>
  <si>
    <t>1.产品符合GM/T0031-2014《电子签章密码技术规范》、产品自带签章客户端且支持以浏览器插件的方式嵌入应用进行签章；
2.支持Word、Excel、PDF、OFD、SVG等格式文件签章；
3.支持多页骑缝章功能，支持同一文件多人轮流签章功能，支持同一文件多人不特定顺序同时签章功能，支持在不安装签章客户端软件的计算机上实现防止非法打印和非法截屏功能；
4.支持电子印章制作、管理、发放、挂失、停用、更新、重新生成颁发等功能；
5.支持一个电子印章对应多个印章使用人证书，支持一个印章使用人证书可授权使用多个电子印章；
6.产品提供服务端印章存储功能，可以统一存储、监管电子印章；</t>
  </si>
  <si>
    <r>
      <t>为业务系统提供电子签章服务，采用国密算法支持</t>
    </r>
    <r>
      <rPr>
        <sz val="12"/>
        <color indexed="8"/>
        <rFont val="宋体"/>
        <family val="3"/>
        <charset val="134"/>
      </rPr>
      <t>PDF</t>
    </r>
    <r>
      <rPr>
        <sz val="12"/>
        <color indexed="8"/>
        <rFont val="仿宋"/>
        <family val="3"/>
        <charset val="134"/>
      </rPr>
      <t>、</t>
    </r>
    <r>
      <rPr>
        <sz val="12"/>
        <color indexed="8"/>
        <rFont val="宋体"/>
        <family val="3"/>
        <charset val="134"/>
      </rPr>
      <t>OFD</t>
    </r>
    <r>
      <rPr>
        <sz val="12"/>
        <color indexed="8"/>
        <rFont val="仿宋"/>
        <family val="3"/>
        <charset val="134"/>
      </rPr>
      <t>、</t>
    </r>
    <r>
      <rPr>
        <sz val="12"/>
        <color indexed="8"/>
        <rFont val="宋体"/>
        <family val="3"/>
        <charset val="134"/>
      </rPr>
      <t>Office</t>
    </r>
    <r>
      <rPr>
        <sz val="12"/>
        <color indexed="8"/>
        <rFont val="仿宋"/>
        <family val="3"/>
        <charset val="134"/>
      </rPr>
      <t>、</t>
    </r>
    <r>
      <rPr>
        <sz val="12"/>
        <color indexed="8"/>
        <rFont val="宋体"/>
        <family val="3"/>
        <charset val="134"/>
      </rPr>
      <t>HTML</t>
    </r>
    <r>
      <rPr>
        <sz val="12"/>
        <color indexed="8"/>
        <rFont val="仿宋"/>
        <family val="3"/>
        <charset val="134"/>
      </rPr>
      <t>等多种格式文件的签章操作</t>
    </r>
  </si>
  <si>
    <r>
      <t>SSL</t>
    </r>
    <r>
      <rPr>
        <sz val="12"/>
        <color indexed="8"/>
        <rFont val="仿宋"/>
        <family val="3"/>
        <charset val="134"/>
      </rPr>
      <t>应用安全网关</t>
    </r>
  </si>
  <si>
    <t>1.SSL吞吐率（国密）：1.2Gbps；SSL每秒新建连接数（国密）：3,000；SSL最大并发连接数（国密）：450,000；
2.支持IP地址池，针对NAT地址转换和SLB服务器负载均衡的时候，可以使用预先配置的IP地址池提升设备并发能力，每个地址池最多支持256个IP地址。
3.支持基于 WEB 和 SSH CLI 方式的远程管理方式，其中 Web 管理界面需 支持中文、英文、日文、繁体中文等语言， CLI 需为可实现配置功能的专 用命令集；
4.采用Segmentation技术实现虚拟化分区，一台设备可逻辑上虚拟多台虚拟设备，各虚拟设备共享计算资源，计算速率更高，各虚拟资源拥有独立的网络、资源配置，虚拟设备重启或升级时，不影响其他虚拟设备的证运行。最多可支持1024个分区。
5.支持国密/国际HTTPS方式登录、用户角色管理、多级授权管理、支持AAA认证、授权模式。
6.支持L2、L3、L4、L7服务器负载均衡，支持轮询、加权轮询、最小连接数、最快响应时间、哈希、URL、SNMP、Hostname、Cookie、Header、QoS Cookie、QoS Hostname、QoS URL、QoS Network、正则表达式等负载均衡算法</t>
  </si>
  <si>
    <r>
      <t>供</t>
    </r>
    <r>
      <rPr>
        <sz val="12"/>
        <color indexed="8"/>
        <rFont val="宋体"/>
        <family val="3"/>
        <charset val="134"/>
      </rPr>
      <t>B/S</t>
    </r>
    <r>
      <rPr>
        <sz val="12"/>
        <color indexed="8"/>
        <rFont val="仿宋"/>
        <family val="3"/>
        <charset val="134"/>
      </rPr>
      <t>、</t>
    </r>
    <r>
      <rPr>
        <sz val="12"/>
        <color indexed="8"/>
        <rFont val="宋体"/>
        <family val="3"/>
        <charset val="134"/>
      </rPr>
      <t>APP</t>
    </r>
    <r>
      <rPr>
        <sz val="12"/>
        <color indexed="8"/>
        <rFont val="仿宋"/>
        <family val="3"/>
        <charset val="134"/>
      </rPr>
      <t>、</t>
    </r>
    <r>
      <rPr>
        <sz val="12"/>
        <color indexed="8"/>
        <rFont val="宋体"/>
        <family val="3"/>
        <charset val="134"/>
      </rPr>
      <t>C/S</t>
    </r>
    <r>
      <rPr>
        <sz val="12"/>
        <color indexed="8"/>
        <rFont val="仿宋"/>
        <family val="3"/>
        <charset val="134"/>
      </rPr>
      <t>、</t>
    </r>
    <r>
      <rPr>
        <sz val="12"/>
        <color indexed="8"/>
        <rFont val="宋体"/>
        <family val="3"/>
        <charset val="134"/>
      </rPr>
      <t>H5</t>
    </r>
    <r>
      <rPr>
        <sz val="12"/>
        <color indexed="8"/>
        <rFont val="仿宋"/>
        <family val="3"/>
        <charset val="134"/>
      </rPr>
      <t>架构业务系统访问</t>
    </r>
    <r>
      <rPr>
        <sz val="12"/>
        <color indexed="8"/>
        <rFont val="宋体"/>
        <family val="3"/>
        <charset val="134"/>
      </rPr>
      <t>HTTPS/TCPS</t>
    </r>
    <r>
      <rPr>
        <sz val="12"/>
        <color indexed="8"/>
        <rFont val="仿宋"/>
        <family val="3"/>
        <charset val="134"/>
      </rPr>
      <t>协议国密算法（单向及双向）安全通道服务数据机密性、完整性、身份鉴别</t>
    </r>
  </si>
  <si>
    <t>SSL VPN安全接入网关</t>
  </si>
  <si>
    <t>1.最大并发用户数（国密）≥3,000；加密吞吐率（国密）≥300Mbps；
2.支持标准SSL安全协议；支持SM2、SM3、SM4等商用密码算法，支持SSLv3、TLSv1.0、TLSv1.2、TLS1.3、国密SSL等通信加密协议；
3.支持证书认证，并支持指定证书字段和认证用户名进行唯一绑定；不依赖第三方软件即可实现OTP认证；
4.支持协同签名的国密双向认证，支持协同签名证书下载、双向证书认证功能；
5.支持硬件绑定认证，用户可唯一绑定终端的CPU、操作系统、硬盘等硬件信息，满足绑定关系的账号才可登录；支持自动绑定和手动绑定；并支持针对domain和sid的正则表达式过滤，满足条件方可登录；
6.支持内网3层/4层/7层的内外网应用发布；支持所有基于Web的B/S、C/S应用的访问，支持自定义内容改写；
7.支持单点登录，支持为文件共享、Web资源、远程桌面资源开启单点登录；</t>
  </si>
  <si>
    <t>提供远程运维管理国密算法（单向及双向）安全通道服务数据机密性、完整性、身份鉴别</t>
  </si>
  <si>
    <t>数据加解密服务系统</t>
  </si>
  <si>
    <t>在存储安全场景中，提供数据加解密服务；提供统一的密钥管理服务；同时为应用提供切面加密服务和数据库透明加密服务。</t>
  </si>
  <si>
    <t>移动统一身份认证管理系统</t>
  </si>
  <si>
    <t>1.协同签名（国密）≥700TPS；
2.支持用户管理：用户新增、修改、删除、用户注册授权码管理，设备管理：对用户移动终端设备进行管理，包括设备绑定、解绑、挂失等；
3.证书管理：后台通过与CA对接，为移动端客户提供证书申请、更新、冻结、解冻、作废等证书管理；
4.具备客户端电子签章功能，产品内置签章模块，可外接签章产品支持协同签名签章，关键字签章、骑缝章功能；
5.支持与移动安全中间件SDK进行无缝整合，提供秘钥分散管理技术，基于用户行为特征、移动硬件特征、OS特征派生证书私钥，支持将私钥打散存放在手机APP及后台，支持签名门限合成技术保证在数字签名、数据加解密过程中私钥永不合体，保障私钥安全；
6.支持二维码生成、更新、验证，支持基于二维码扫码方式实现移动端和服务器端双向签名认证；
7.支持导入对称密钥、非对称密钥，支持生成对称密钥并与应用协同解密对称密钥；
8.支持通过移动数字证书实现 SSL/TLS 协议的加密传输功能；</t>
  </si>
  <si>
    <t>为业务系统的移动端提供数字证书管理、移动端数字签名验签、移动端数据加解密功能，实现身份鉴别、数据完整性，数据机密性，不可否认性。</t>
  </si>
  <si>
    <t>时间戳服务器</t>
  </si>
  <si>
    <t>1.支持签发时间戳、验证时间戳、查看时间戳、检索时间戳；
2.支持多种可信时间源获取方式：包括国家授时中心等NTP服务器，北斗、GPS等卫星导航系统，4G-LTE蜂窝无线通讯基站；
3.支持证书的CRL验证及OCSP验证；
4.支持管理控制台具备签名验签工具，支持在页面验证时间戳前面；
5.同时支持国际算法、国产算法，签名算法： RSA 1024/2048/4096、SM2，摘要算法： SHA-1/SHA-2(SHA-256、SHA-512)、SM3；</t>
  </si>
  <si>
    <t>支持国密算法，提供可信时间服务；</t>
  </si>
  <si>
    <t>安全域整改、安全人员培训</t>
  </si>
  <si>
    <t>对客户工程师进行安全培训并获得中国信息安全测评中心-国家信息安全水平考试NISP证书一名；
中国信息安全测评中心-注册信息安全专业人员CISP证书一名</t>
  </si>
  <si>
    <t>项</t>
  </si>
  <si>
    <t>合计：</t>
  </si>
  <si>
    <t>设备总价</t>
  </si>
  <si>
    <t>税金（13%）</t>
  </si>
  <si>
    <t>改造项目总价</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</si>
</sst>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charset val="134"/>
      <scheme val="minor"/>
    </font>
    <font>
      <b/>
      <sz val="12"/>
      <name val="宋体"/>
      <family val="3"/>
      <charset val="134"/>
    </font>
    <font>
      <sz val="9"/>
      <name val="宋体"/>
      <family val="2"/>
      <charset val="134"/>
      <scheme val="minor"/>
    </font>
    <font>
      <b/>
      <sz val="12"/>
      <color theme="1"/>
      <name val="宋体"/>
      <family val="3"/>
      <charset val="134"/>
      <scheme val="minor"/>
    </font>
    <font>
      <sz val="12"/>
      <color theme="1"/>
      <name val="宋体"/>
      <family val="3"/>
      <charset val="134"/>
      <scheme val="minor"/>
    </font>
    <font>
      <sz val="11"/>
      <color theme="1"/>
      <name val="宋体"/>
      <family val="3"/>
      <charset val="134"/>
      <scheme val="minor"/>
    </font>
    <font>
      <sz val="12"/>
      <name val="宋体"/>
      <family val="3"/>
      <charset val="134"/>
      <scheme val="minor"/>
    </font>
    <font>
      <sz val="12"/>
      <color indexed="8"/>
      <name val="宋体"/>
      <family val="3"/>
      <charset val="134"/>
    </font>
    <font>
      <sz val="12"/>
      <color indexed="8"/>
      <name val="仿宋"/>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1" fillId="0" borderId="1" xfId="0" applyFont="1" applyBorder="1" applyAlignment="1">
      <alignment horizontal="center" vertical="center"/>
    </xf>
    <xf numFmtId="0" fontId="3" fillId="0" borderId="1" xfId="0" applyFont="1" applyFill="1" applyBorder="1" applyAlignment="1">
      <alignment horizontal="center" vertical="center"/>
    </xf>
    <xf numFmtId="0" fontId="0" fillId="0" borderId="0" xfId="0"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0" xfId="0" applyFont="1" applyFill="1" applyBorder="1" applyAlignment="1">
      <alignment horizontal="center" vertical="center"/>
    </xf>
    <xf numFmtId="0" fontId="4" fillId="0" borderId="1" xfId="0" applyFont="1" applyFill="1" applyBorder="1" applyAlignment="1">
      <alignment horizontal="left" vertical="center"/>
    </xf>
    <xf numFmtId="0" fontId="6" fillId="0" borderId="1" xfId="0" applyFont="1" applyFill="1" applyBorder="1" applyAlignment="1">
      <alignment horizontal="center" vertical="center" wrapText="1"/>
    </xf>
    <xf numFmtId="0" fontId="4" fillId="0" borderId="1" xfId="0" applyFont="1" applyFill="1" applyBorder="1" applyAlignment="1">
      <alignment horizontal="righ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tabSelected="1" topLeftCell="C16" workbookViewId="0">
      <selection activeCell="A17" sqref="A17:G17"/>
    </sheetView>
  </sheetViews>
  <sheetFormatPr defaultColWidth="9.15234375" defaultRowHeight="14.15" x14ac:dyDescent="0.3"/>
  <cols>
    <col min="1" max="1" width="9.15234375" style="7"/>
    <col min="2" max="2" width="29.23046875" style="7" customWidth="1"/>
    <col min="3" max="3" width="34.15234375" style="7" customWidth="1"/>
    <col min="4" max="4" width="35.23046875" style="7" customWidth="1"/>
    <col min="5" max="257" width="9.15234375" style="7"/>
    <col min="258" max="258" width="29.23046875" style="7" customWidth="1"/>
    <col min="259" max="259" width="34.15234375" style="7" customWidth="1"/>
    <col min="260" max="260" width="35.23046875" style="7" customWidth="1"/>
    <col min="261" max="513" width="9.15234375" style="7"/>
    <col min="514" max="514" width="29.23046875" style="7" customWidth="1"/>
    <col min="515" max="515" width="34.15234375" style="7" customWidth="1"/>
    <col min="516" max="516" width="35.23046875" style="7" customWidth="1"/>
    <col min="517" max="769" width="9.15234375" style="7"/>
    <col min="770" max="770" width="29.23046875" style="7" customWidth="1"/>
    <col min="771" max="771" width="34.15234375" style="7" customWidth="1"/>
    <col min="772" max="772" width="35.23046875" style="7" customWidth="1"/>
    <col min="773" max="1025" width="9.15234375" style="7"/>
    <col min="1026" max="1026" width="29.23046875" style="7" customWidth="1"/>
    <col min="1027" max="1027" width="34.15234375" style="7" customWidth="1"/>
    <col min="1028" max="1028" width="35.23046875" style="7" customWidth="1"/>
    <col min="1029" max="1281" width="9.15234375" style="7"/>
    <col min="1282" max="1282" width="29.23046875" style="7" customWidth="1"/>
    <col min="1283" max="1283" width="34.15234375" style="7" customWidth="1"/>
    <col min="1284" max="1284" width="35.23046875" style="7" customWidth="1"/>
    <col min="1285" max="1537" width="9.15234375" style="7"/>
    <col min="1538" max="1538" width="29.23046875" style="7" customWidth="1"/>
    <col min="1539" max="1539" width="34.15234375" style="7" customWidth="1"/>
    <col min="1540" max="1540" width="35.23046875" style="7" customWidth="1"/>
    <col min="1541" max="1793" width="9.15234375" style="7"/>
    <col min="1794" max="1794" width="29.23046875" style="7" customWidth="1"/>
    <col min="1795" max="1795" width="34.15234375" style="7" customWidth="1"/>
    <col min="1796" max="1796" width="35.23046875" style="7" customWidth="1"/>
    <col min="1797" max="2049" width="9.15234375" style="7"/>
    <col min="2050" max="2050" width="29.23046875" style="7" customWidth="1"/>
    <col min="2051" max="2051" width="34.15234375" style="7" customWidth="1"/>
    <col min="2052" max="2052" width="35.23046875" style="7" customWidth="1"/>
    <col min="2053" max="2305" width="9.15234375" style="7"/>
    <col min="2306" max="2306" width="29.23046875" style="7" customWidth="1"/>
    <col min="2307" max="2307" width="34.15234375" style="7" customWidth="1"/>
    <col min="2308" max="2308" width="35.23046875" style="7" customWidth="1"/>
    <col min="2309" max="2561" width="9.15234375" style="7"/>
    <col min="2562" max="2562" width="29.23046875" style="7" customWidth="1"/>
    <col min="2563" max="2563" width="34.15234375" style="7" customWidth="1"/>
    <col min="2564" max="2564" width="35.23046875" style="7" customWidth="1"/>
    <col min="2565" max="2817" width="9.15234375" style="7"/>
    <col min="2818" max="2818" width="29.23046875" style="7" customWidth="1"/>
    <col min="2819" max="2819" width="34.15234375" style="7" customWidth="1"/>
    <col min="2820" max="2820" width="35.23046875" style="7" customWidth="1"/>
    <col min="2821" max="3073" width="9.15234375" style="7"/>
    <col min="3074" max="3074" width="29.23046875" style="7" customWidth="1"/>
    <col min="3075" max="3075" width="34.15234375" style="7" customWidth="1"/>
    <col min="3076" max="3076" width="35.23046875" style="7" customWidth="1"/>
    <col min="3077" max="3329" width="9.15234375" style="7"/>
    <col min="3330" max="3330" width="29.23046875" style="7" customWidth="1"/>
    <col min="3331" max="3331" width="34.15234375" style="7" customWidth="1"/>
    <col min="3332" max="3332" width="35.23046875" style="7" customWidth="1"/>
    <col min="3333" max="3585" width="9.15234375" style="7"/>
    <col min="3586" max="3586" width="29.23046875" style="7" customWidth="1"/>
    <col min="3587" max="3587" width="34.15234375" style="7" customWidth="1"/>
    <col min="3588" max="3588" width="35.23046875" style="7" customWidth="1"/>
    <col min="3589" max="3841" width="9.15234375" style="7"/>
    <col min="3842" max="3842" width="29.23046875" style="7" customWidth="1"/>
    <col min="3843" max="3843" width="34.15234375" style="7" customWidth="1"/>
    <col min="3844" max="3844" width="35.23046875" style="7" customWidth="1"/>
    <col min="3845" max="4097" width="9.15234375" style="7"/>
    <col min="4098" max="4098" width="29.23046875" style="7" customWidth="1"/>
    <col min="4099" max="4099" width="34.15234375" style="7" customWidth="1"/>
    <col min="4100" max="4100" width="35.23046875" style="7" customWidth="1"/>
    <col min="4101" max="4353" width="9.15234375" style="7"/>
    <col min="4354" max="4354" width="29.23046875" style="7" customWidth="1"/>
    <col min="4355" max="4355" width="34.15234375" style="7" customWidth="1"/>
    <col min="4356" max="4356" width="35.23046875" style="7" customWidth="1"/>
    <col min="4357" max="4609" width="9.15234375" style="7"/>
    <col min="4610" max="4610" width="29.23046875" style="7" customWidth="1"/>
    <col min="4611" max="4611" width="34.15234375" style="7" customWidth="1"/>
    <col min="4612" max="4612" width="35.23046875" style="7" customWidth="1"/>
    <col min="4613" max="4865" width="9.15234375" style="7"/>
    <col min="4866" max="4866" width="29.23046875" style="7" customWidth="1"/>
    <col min="4867" max="4867" width="34.15234375" style="7" customWidth="1"/>
    <col min="4868" max="4868" width="35.23046875" style="7" customWidth="1"/>
    <col min="4869" max="5121" width="9.15234375" style="7"/>
    <col min="5122" max="5122" width="29.23046875" style="7" customWidth="1"/>
    <col min="5123" max="5123" width="34.15234375" style="7" customWidth="1"/>
    <col min="5124" max="5124" width="35.23046875" style="7" customWidth="1"/>
    <col min="5125" max="5377" width="9.15234375" style="7"/>
    <col min="5378" max="5378" width="29.23046875" style="7" customWidth="1"/>
    <col min="5379" max="5379" width="34.15234375" style="7" customWidth="1"/>
    <col min="5380" max="5380" width="35.23046875" style="7" customWidth="1"/>
    <col min="5381" max="5633" width="9.15234375" style="7"/>
    <col min="5634" max="5634" width="29.23046875" style="7" customWidth="1"/>
    <col min="5635" max="5635" width="34.15234375" style="7" customWidth="1"/>
    <col min="5636" max="5636" width="35.23046875" style="7" customWidth="1"/>
    <col min="5637" max="5889" width="9.15234375" style="7"/>
    <col min="5890" max="5890" width="29.23046875" style="7" customWidth="1"/>
    <col min="5891" max="5891" width="34.15234375" style="7" customWidth="1"/>
    <col min="5892" max="5892" width="35.23046875" style="7" customWidth="1"/>
    <col min="5893" max="6145" width="9.15234375" style="7"/>
    <col min="6146" max="6146" width="29.23046875" style="7" customWidth="1"/>
    <col min="6147" max="6147" width="34.15234375" style="7" customWidth="1"/>
    <col min="6148" max="6148" width="35.23046875" style="7" customWidth="1"/>
    <col min="6149" max="6401" width="9.15234375" style="7"/>
    <col min="6402" max="6402" width="29.23046875" style="7" customWidth="1"/>
    <col min="6403" max="6403" width="34.15234375" style="7" customWidth="1"/>
    <col min="6404" max="6404" width="35.23046875" style="7" customWidth="1"/>
    <col min="6405" max="6657" width="9.15234375" style="7"/>
    <col min="6658" max="6658" width="29.23046875" style="7" customWidth="1"/>
    <col min="6659" max="6659" width="34.15234375" style="7" customWidth="1"/>
    <col min="6660" max="6660" width="35.23046875" style="7" customWidth="1"/>
    <col min="6661" max="6913" width="9.15234375" style="7"/>
    <col min="6914" max="6914" width="29.23046875" style="7" customWidth="1"/>
    <col min="6915" max="6915" width="34.15234375" style="7" customWidth="1"/>
    <col min="6916" max="6916" width="35.23046875" style="7" customWidth="1"/>
    <col min="6917" max="7169" width="9.15234375" style="7"/>
    <col min="7170" max="7170" width="29.23046875" style="7" customWidth="1"/>
    <col min="7171" max="7171" width="34.15234375" style="7" customWidth="1"/>
    <col min="7172" max="7172" width="35.23046875" style="7" customWidth="1"/>
    <col min="7173" max="7425" width="9.15234375" style="7"/>
    <col min="7426" max="7426" width="29.23046875" style="7" customWidth="1"/>
    <col min="7427" max="7427" width="34.15234375" style="7" customWidth="1"/>
    <col min="7428" max="7428" width="35.23046875" style="7" customWidth="1"/>
    <col min="7429" max="7681" width="9.15234375" style="7"/>
    <col min="7682" max="7682" width="29.23046875" style="7" customWidth="1"/>
    <col min="7683" max="7683" width="34.15234375" style="7" customWidth="1"/>
    <col min="7684" max="7684" width="35.23046875" style="7" customWidth="1"/>
    <col min="7685" max="7937" width="9.15234375" style="7"/>
    <col min="7938" max="7938" width="29.23046875" style="7" customWidth="1"/>
    <col min="7939" max="7939" width="34.15234375" style="7" customWidth="1"/>
    <col min="7940" max="7940" width="35.23046875" style="7" customWidth="1"/>
    <col min="7941" max="8193" width="9.15234375" style="7"/>
    <col min="8194" max="8194" width="29.23046875" style="7" customWidth="1"/>
    <col min="8195" max="8195" width="34.15234375" style="7" customWidth="1"/>
    <col min="8196" max="8196" width="35.23046875" style="7" customWidth="1"/>
    <col min="8197" max="8449" width="9.15234375" style="7"/>
    <col min="8450" max="8450" width="29.23046875" style="7" customWidth="1"/>
    <col min="8451" max="8451" width="34.15234375" style="7" customWidth="1"/>
    <col min="8452" max="8452" width="35.23046875" style="7" customWidth="1"/>
    <col min="8453" max="8705" width="9.15234375" style="7"/>
    <col min="8706" max="8706" width="29.23046875" style="7" customWidth="1"/>
    <col min="8707" max="8707" width="34.15234375" style="7" customWidth="1"/>
    <col min="8708" max="8708" width="35.23046875" style="7" customWidth="1"/>
    <col min="8709" max="8961" width="9.15234375" style="7"/>
    <col min="8962" max="8962" width="29.23046875" style="7" customWidth="1"/>
    <col min="8963" max="8963" width="34.15234375" style="7" customWidth="1"/>
    <col min="8964" max="8964" width="35.23046875" style="7" customWidth="1"/>
    <col min="8965" max="9217" width="9.15234375" style="7"/>
    <col min="9218" max="9218" width="29.23046875" style="7" customWidth="1"/>
    <col min="9219" max="9219" width="34.15234375" style="7" customWidth="1"/>
    <col min="9220" max="9220" width="35.23046875" style="7" customWidth="1"/>
    <col min="9221" max="9473" width="9.15234375" style="7"/>
    <col min="9474" max="9474" width="29.23046875" style="7" customWidth="1"/>
    <col min="9475" max="9475" width="34.15234375" style="7" customWidth="1"/>
    <col min="9476" max="9476" width="35.23046875" style="7" customWidth="1"/>
    <col min="9477" max="9729" width="9.15234375" style="7"/>
    <col min="9730" max="9730" width="29.23046875" style="7" customWidth="1"/>
    <col min="9731" max="9731" width="34.15234375" style="7" customWidth="1"/>
    <col min="9732" max="9732" width="35.23046875" style="7" customWidth="1"/>
    <col min="9733" max="9985" width="9.15234375" style="7"/>
    <col min="9986" max="9986" width="29.23046875" style="7" customWidth="1"/>
    <col min="9987" max="9987" width="34.15234375" style="7" customWidth="1"/>
    <col min="9988" max="9988" width="35.23046875" style="7" customWidth="1"/>
    <col min="9989" max="10241" width="9.15234375" style="7"/>
    <col min="10242" max="10242" width="29.23046875" style="7" customWidth="1"/>
    <col min="10243" max="10243" width="34.15234375" style="7" customWidth="1"/>
    <col min="10244" max="10244" width="35.23046875" style="7" customWidth="1"/>
    <col min="10245" max="10497" width="9.15234375" style="7"/>
    <col min="10498" max="10498" width="29.23046875" style="7" customWidth="1"/>
    <col min="10499" max="10499" width="34.15234375" style="7" customWidth="1"/>
    <col min="10500" max="10500" width="35.23046875" style="7" customWidth="1"/>
    <col min="10501" max="10753" width="9.15234375" style="7"/>
    <col min="10754" max="10754" width="29.23046875" style="7" customWidth="1"/>
    <col min="10755" max="10755" width="34.15234375" style="7" customWidth="1"/>
    <col min="10756" max="10756" width="35.23046875" style="7" customWidth="1"/>
    <col min="10757" max="11009" width="9.15234375" style="7"/>
    <col min="11010" max="11010" width="29.23046875" style="7" customWidth="1"/>
    <col min="11011" max="11011" width="34.15234375" style="7" customWidth="1"/>
    <col min="11012" max="11012" width="35.23046875" style="7" customWidth="1"/>
    <col min="11013" max="11265" width="9.15234375" style="7"/>
    <col min="11266" max="11266" width="29.23046875" style="7" customWidth="1"/>
    <col min="11267" max="11267" width="34.15234375" style="7" customWidth="1"/>
    <col min="11268" max="11268" width="35.23046875" style="7" customWidth="1"/>
    <col min="11269" max="11521" width="9.15234375" style="7"/>
    <col min="11522" max="11522" width="29.23046875" style="7" customWidth="1"/>
    <col min="11523" max="11523" width="34.15234375" style="7" customWidth="1"/>
    <col min="11524" max="11524" width="35.23046875" style="7" customWidth="1"/>
    <col min="11525" max="11777" width="9.15234375" style="7"/>
    <col min="11778" max="11778" width="29.23046875" style="7" customWidth="1"/>
    <col min="11779" max="11779" width="34.15234375" style="7" customWidth="1"/>
    <col min="11780" max="11780" width="35.23046875" style="7" customWidth="1"/>
    <col min="11781" max="12033" width="9.15234375" style="7"/>
    <col min="12034" max="12034" width="29.23046875" style="7" customWidth="1"/>
    <col min="12035" max="12035" width="34.15234375" style="7" customWidth="1"/>
    <col min="12036" max="12036" width="35.23046875" style="7" customWidth="1"/>
    <col min="12037" max="12289" width="9.15234375" style="7"/>
    <col min="12290" max="12290" width="29.23046875" style="7" customWidth="1"/>
    <col min="12291" max="12291" width="34.15234375" style="7" customWidth="1"/>
    <col min="12292" max="12292" width="35.23046875" style="7" customWidth="1"/>
    <col min="12293" max="12545" width="9.15234375" style="7"/>
    <col min="12546" max="12546" width="29.23046875" style="7" customWidth="1"/>
    <col min="12547" max="12547" width="34.15234375" style="7" customWidth="1"/>
    <col min="12548" max="12548" width="35.23046875" style="7" customWidth="1"/>
    <col min="12549" max="12801" width="9.15234375" style="7"/>
    <col min="12802" max="12802" width="29.23046875" style="7" customWidth="1"/>
    <col min="12803" max="12803" width="34.15234375" style="7" customWidth="1"/>
    <col min="12804" max="12804" width="35.23046875" style="7" customWidth="1"/>
    <col min="12805" max="13057" width="9.15234375" style="7"/>
    <col min="13058" max="13058" width="29.23046875" style="7" customWidth="1"/>
    <col min="13059" max="13059" width="34.15234375" style="7" customWidth="1"/>
    <col min="13060" max="13060" width="35.23046875" style="7" customWidth="1"/>
    <col min="13061" max="13313" width="9.15234375" style="7"/>
    <col min="13314" max="13314" width="29.23046875" style="7" customWidth="1"/>
    <col min="13315" max="13315" width="34.15234375" style="7" customWidth="1"/>
    <col min="13316" max="13316" width="35.23046875" style="7" customWidth="1"/>
    <col min="13317" max="13569" width="9.15234375" style="7"/>
    <col min="13570" max="13570" width="29.23046875" style="7" customWidth="1"/>
    <col min="13571" max="13571" width="34.15234375" style="7" customWidth="1"/>
    <col min="13572" max="13572" width="35.23046875" style="7" customWidth="1"/>
    <col min="13573" max="13825" width="9.15234375" style="7"/>
    <col min="13826" max="13826" width="29.23046875" style="7" customWidth="1"/>
    <col min="13827" max="13827" width="34.15234375" style="7" customWidth="1"/>
    <col min="13828" max="13828" width="35.23046875" style="7" customWidth="1"/>
    <col min="13829" max="14081" width="9.15234375" style="7"/>
    <col min="14082" max="14082" width="29.23046875" style="7" customWidth="1"/>
    <col min="14083" max="14083" width="34.15234375" style="7" customWidth="1"/>
    <col min="14084" max="14084" width="35.23046875" style="7" customWidth="1"/>
    <col min="14085" max="14337" width="9.15234375" style="7"/>
    <col min="14338" max="14338" width="29.23046875" style="7" customWidth="1"/>
    <col min="14339" max="14339" width="34.15234375" style="7" customWidth="1"/>
    <col min="14340" max="14340" width="35.23046875" style="7" customWidth="1"/>
    <col min="14341" max="14593" width="9.15234375" style="7"/>
    <col min="14594" max="14594" width="29.23046875" style="7" customWidth="1"/>
    <col min="14595" max="14595" width="34.15234375" style="7" customWidth="1"/>
    <col min="14596" max="14596" width="35.23046875" style="7" customWidth="1"/>
    <col min="14597" max="14849" width="9.15234375" style="7"/>
    <col min="14850" max="14850" width="29.23046875" style="7" customWidth="1"/>
    <col min="14851" max="14851" width="34.15234375" style="7" customWidth="1"/>
    <col min="14852" max="14852" width="35.23046875" style="7" customWidth="1"/>
    <col min="14853" max="15105" width="9.15234375" style="7"/>
    <col min="15106" max="15106" width="29.23046875" style="7" customWidth="1"/>
    <col min="15107" max="15107" width="34.15234375" style="7" customWidth="1"/>
    <col min="15108" max="15108" width="35.23046875" style="7" customWidth="1"/>
    <col min="15109" max="15361" width="9.15234375" style="7"/>
    <col min="15362" max="15362" width="29.23046875" style="7" customWidth="1"/>
    <col min="15363" max="15363" width="34.15234375" style="7" customWidth="1"/>
    <col min="15364" max="15364" width="35.23046875" style="7" customWidth="1"/>
    <col min="15365" max="15617" width="9.15234375" style="7"/>
    <col min="15618" max="15618" width="29.23046875" style="7" customWidth="1"/>
    <col min="15619" max="15619" width="34.15234375" style="7" customWidth="1"/>
    <col min="15620" max="15620" width="35.23046875" style="7" customWidth="1"/>
    <col min="15621" max="15873" width="9.15234375" style="7"/>
    <col min="15874" max="15874" width="29.23046875" style="7" customWidth="1"/>
    <col min="15875" max="15875" width="34.15234375" style="7" customWidth="1"/>
    <col min="15876" max="15876" width="35.23046875" style="7" customWidth="1"/>
    <col min="15877" max="16129" width="9.15234375" style="7"/>
    <col min="16130" max="16130" width="29.23046875" style="7" customWidth="1"/>
    <col min="16131" max="16131" width="34.15234375" style="7" customWidth="1"/>
    <col min="16132" max="16132" width="35.23046875" style="7" customWidth="1"/>
    <col min="16133" max="16384" width="9.15234375" style="7"/>
  </cols>
  <sheetData>
    <row r="1" spans="1:8" s="3" customFormat="1" ht="15" x14ac:dyDescent="0.3">
      <c r="A1" s="1" t="s">
        <v>0</v>
      </c>
      <c r="B1" s="2" t="s">
        <v>1</v>
      </c>
      <c r="C1" s="2" t="s">
        <v>2</v>
      </c>
      <c r="D1" s="2" t="s">
        <v>3</v>
      </c>
      <c r="E1" s="2" t="s">
        <v>4</v>
      </c>
      <c r="F1" s="2" t="s">
        <v>5</v>
      </c>
      <c r="G1" s="2" t="s">
        <v>6</v>
      </c>
      <c r="H1" s="1" t="s">
        <v>7</v>
      </c>
    </row>
    <row r="2" spans="1:8" ht="409.6" x14ac:dyDescent="0.3">
      <c r="A2" s="4">
        <v>1</v>
      </c>
      <c r="B2" s="5" t="s">
        <v>8</v>
      </c>
      <c r="C2" s="6" t="s">
        <v>9</v>
      </c>
      <c r="D2" s="6" t="s">
        <v>10</v>
      </c>
      <c r="E2" s="5" t="s">
        <v>11</v>
      </c>
      <c r="F2" s="5">
        <v>1</v>
      </c>
      <c r="G2" s="4"/>
      <c r="H2" s="4">
        <f>F2*G2</f>
        <v>0</v>
      </c>
    </row>
    <row r="3" spans="1:8" ht="409.6" x14ac:dyDescent="0.3">
      <c r="A3" s="4">
        <v>2</v>
      </c>
      <c r="B3" s="5" t="s">
        <v>12</v>
      </c>
      <c r="C3" s="6" t="s">
        <v>13</v>
      </c>
      <c r="D3" s="6" t="s">
        <v>14</v>
      </c>
      <c r="E3" s="5" t="s">
        <v>11</v>
      </c>
      <c r="F3" s="5">
        <v>2</v>
      </c>
      <c r="G3" s="4"/>
      <c r="H3" s="4">
        <f t="shared" ref="H3:H16" si="0">F3*G3</f>
        <v>0</v>
      </c>
    </row>
    <row r="4" spans="1:8" ht="195" x14ac:dyDescent="0.3">
      <c r="A4" s="4">
        <v>3</v>
      </c>
      <c r="B4" s="5" t="s">
        <v>15</v>
      </c>
      <c r="C4" s="6" t="s">
        <v>16</v>
      </c>
      <c r="D4" s="6" t="s">
        <v>17</v>
      </c>
      <c r="E4" s="5" t="s">
        <v>11</v>
      </c>
      <c r="F4" s="5">
        <v>1</v>
      </c>
      <c r="G4" s="4"/>
      <c r="H4" s="4">
        <f t="shared" si="0"/>
        <v>0</v>
      </c>
    </row>
    <row r="5" spans="1:8" ht="409.6" x14ac:dyDescent="0.3">
      <c r="A5" s="4">
        <v>4</v>
      </c>
      <c r="B5" s="4" t="s">
        <v>18</v>
      </c>
      <c r="C5" s="6" t="s">
        <v>19</v>
      </c>
      <c r="D5" s="8" t="s">
        <v>20</v>
      </c>
      <c r="E5" s="4" t="s">
        <v>11</v>
      </c>
      <c r="F5" s="4">
        <v>2</v>
      </c>
      <c r="G5" s="4"/>
      <c r="H5" s="4">
        <f t="shared" si="0"/>
        <v>0</v>
      </c>
    </row>
    <row r="6" spans="1:8" ht="409.6" x14ac:dyDescent="0.3">
      <c r="A6" s="4">
        <v>5</v>
      </c>
      <c r="B6" s="4" t="s">
        <v>21</v>
      </c>
      <c r="C6" s="6" t="s">
        <v>22</v>
      </c>
      <c r="D6" s="6" t="s">
        <v>23</v>
      </c>
      <c r="E6" s="4" t="s">
        <v>11</v>
      </c>
      <c r="F6" s="4">
        <v>2</v>
      </c>
      <c r="G6" s="4"/>
      <c r="H6" s="4">
        <f t="shared" si="0"/>
        <v>0</v>
      </c>
    </row>
    <row r="7" spans="1:8" ht="285" x14ac:dyDescent="0.3">
      <c r="A7" s="4">
        <v>6</v>
      </c>
      <c r="B7" s="5" t="s">
        <v>24</v>
      </c>
      <c r="C7" s="6" t="s">
        <v>25</v>
      </c>
      <c r="D7" s="6" t="s">
        <v>26</v>
      </c>
      <c r="E7" s="4" t="s">
        <v>11</v>
      </c>
      <c r="F7" s="4">
        <v>1</v>
      </c>
      <c r="G7" s="4"/>
      <c r="H7" s="4">
        <f t="shared" si="0"/>
        <v>0</v>
      </c>
    </row>
    <row r="8" spans="1:8" ht="285" x14ac:dyDescent="0.3">
      <c r="A8" s="4">
        <v>7</v>
      </c>
      <c r="B8" s="5" t="s">
        <v>27</v>
      </c>
      <c r="C8" s="6" t="s">
        <v>28</v>
      </c>
      <c r="D8" s="6" t="s">
        <v>29</v>
      </c>
      <c r="E8" s="4" t="s">
        <v>11</v>
      </c>
      <c r="F8" s="4">
        <v>1</v>
      </c>
      <c r="G8" s="4"/>
      <c r="H8" s="4">
        <f t="shared" si="0"/>
        <v>0</v>
      </c>
    </row>
    <row r="9" spans="1:8" ht="409.6" x14ac:dyDescent="0.3">
      <c r="A9" s="4">
        <v>8</v>
      </c>
      <c r="B9" s="9" t="s">
        <v>30</v>
      </c>
      <c r="C9" s="6" t="s">
        <v>31</v>
      </c>
      <c r="D9" s="6" t="s">
        <v>32</v>
      </c>
      <c r="E9" s="4" t="s">
        <v>11</v>
      </c>
      <c r="F9" s="4">
        <v>1</v>
      </c>
      <c r="G9" s="4"/>
      <c r="H9" s="4">
        <f t="shared" si="0"/>
        <v>0</v>
      </c>
    </row>
    <row r="10" spans="1:8" ht="300" x14ac:dyDescent="0.3">
      <c r="A10" s="4">
        <v>9</v>
      </c>
      <c r="B10" s="9" t="s">
        <v>33</v>
      </c>
      <c r="C10" s="6" t="s">
        <v>34</v>
      </c>
      <c r="D10" s="6" t="s">
        <v>35</v>
      </c>
      <c r="E10" s="4" t="s">
        <v>11</v>
      </c>
      <c r="F10" s="4">
        <v>1</v>
      </c>
      <c r="G10" s="4"/>
      <c r="H10" s="4">
        <f t="shared" si="0"/>
        <v>0</v>
      </c>
    </row>
    <row r="11" spans="1:8" ht="409.6" x14ac:dyDescent="0.3">
      <c r="A11" s="4">
        <v>10</v>
      </c>
      <c r="B11" s="9" t="s">
        <v>36</v>
      </c>
      <c r="C11" s="6" t="s">
        <v>37</v>
      </c>
      <c r="D11" s="6" t="s">
        <v>38</v>
      </c>
      <c r="E11" s="4" t="s">
        <v>11</v>
      </c>
      <c r="F11" s="4">
        <v>1</v>
      </c>
      <c r="G11" s="4"/>
      <c r="H11" s="4">
        <f t="shared" si="0"/>
        <v>0</v>
      </c>
    </row>
    <row r="12" spans="1:8" ht="405" x14ac:dyDescent="0.3">
      <c r="A12" s="4">
        <v>11</v>
      </c>
      <c r="B12" s="9" t="s">
        <v>39</v>
      </c>
      <c r="C12" s="6" t="s">
        <v>40</v>
      </c>
      <c r="D12" s="6" t="s">
        <v>41</v>
      </c>
      <c r="E12" s="4" t="s">
        <v>11</v>
      </c>
      <c r="F12" s="4">
        <v>1</v>
      </c>
      <c r="G12" s="4"/>
      <c r="H12" s="4">
        <f t="shared" si="0"/>
        <v>0</v>
      </c>
    </row>
    <row r="13" spans="1:8" ht="60" x14ac:dyDescent="0.3">
      <c r="A13" s="4">
        <v>12</v>
      </c>
      <c r="B13" s="9" t="s">
        <v>42</v>
      </c>
      <c r="C13" s="6" t="s">
        <v>43</v>
      </c>
      <c r="D13" s="6" t="s">
        <v>43</v>
      </c>
      <c r="E13" s="4" t="s">
        <v>11</v>
      </c>
      <c r="F13" s="4">
        <v>1</v>
      </c>
      <c r="G13" s="4"/>
      <c r="H13" s="4">
        <f t="shared" si="0"/>
        <v>0</v>
      </c>
    </row>
    <row r="14" spans="1:8" ht="409.6" x14ac:dyDescent="0.3">
      <c r="A14" s="4">
        <v>13</v>
      </c>
      <c r="B14" s="9" t="s">
        <v>44</v>
      </c>
      <c r="C14" s="6" t="s">
        <v>45</v>
      </c>
      <c r="D14" s="6" t="s">
        <v>46</v>
      </c>
      <c r="E14" s="4" t="s">
        <v>11</v>
      </c>
      <c r="F14" s="4">
        <v>1</v>
      </c>
      <c r="G14" s="4"/>
      <c r="H14" s="4">
        <f t="shared" si="0"/>
        <v>0</v>
      </c>
    </row>
    <row r="15" spans="1:8" ht="195" x14ac:dyDescent="0.3">
      <c r="A15" s="4">
        <v>14</v>
      </c>
      <c r="B15" s="9" t="s">
        <v>47</v>
      </c>
      <c r="C15" s="6" t="s">
        <v>48</v>
      </c>
      <c r="D15" s="8" t="s">
        <v>49</v>
      </c>
      <c r="E15" s="4" t="s">
        <v>11</v>
      </c>
      <c r="F15" s="4">
        <v>1</v>
      </c>
      <c r="G15" s="4"/>
      <c r="H15" s="4">
        <f t="shared" si="0"/>
        <v>0</v>
      </c>
    </row>
    <row r="16" spans="1:8" ht="75" x14ac:dyDescent="0.3">
      <c r="A16" s="4">
        <v>15</v>
      </c>
      <c r="B16" s="4" t="s">
        <v>50</v>
      </c>
      <c r="C16" s="6" t="s">
        <v>51</v>
      </c>
      <c r="D16" s="8" t="s">
        <v>14</v>
      </c>
      <c r="E16" s="4" t="s">
        <v>52</v>
      </c>
      <c r="F16" s="4">
        <v>1</v>
      </c>
      <c r="G16" s="4"/>
      <c r="H16" s="4">
        <f t="shared" si="0"/>
        <v>0</v>
      </c>
    </row>
    <row r="17" spans="1:8" ht="15" x14ac:dyDescent="0.3">
      <c r="A17" s="10" t="s">
        <v>53</v>
      </c>
      <c r="B17" s="10"/>
      <c r="C17" s="10"/>
      <c r="D17" s="10"/>
      <c r="E17" s="10"/>
      <c r="F17" s="10"/>
      <c r="G17" s="10"/>
      <c r="H17" s="4">
        <f>SUM(H2:H16)</f>
        <v>0</v>
      </c>
    </row>
    <row r="18" spans="1:8" x14ac:dyDescent="0.3">
      <c r="F18" s="7" t="s">
        <v>54</v>
      </c>
    </row>
    <row r="19" spans="1:8" x14ac:dyDescent="0.3">
      <c r="F19" s="7" t="s">
        <v>55</v>
      </c>
    </row>
    <row r="20" spans="1:8" x14ac:dyDescent="0.3">
      <c r="F20" s="7" t="s">
        <v>56</v>
      </c>
    </row>
  </sheetData>
  <mergeCells count="1">
    <mergeCell ref="A17:G17"/>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2026-07-30T10:40:06Z</dcterms:created>
  <dcterms:modified xsi:type="dcterms:W3CDTF">2026-07-30T10:43:19Z</dcterms:modified>
</cp:coreProperties>
</file>