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windowWidth="27945" windowHeight="117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<sst xmlns="http://schemas.openxmlformats.org/spreadsheetml/2006/main" count="60" uniqueCount="39">
  <si>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手术室改造设备清单</t>
  </si>
  <si>
    <t>说明：
1.以下分包仅为产品市场调研设置的分包，不代表采购分包。
2.报价供应商报价每个包产品不允许缺项，若生产企业直接参与报价（指报价表盖章为生产厂家章），可不受项目数量限制。</t>
  </si>
  <si>
    <t>序号</t>
  </si>
  <si>
    <t>市场调研分包情况</t>
  </si>
  <si>
    <t>设备通用名称</t>
  </si>
  <si>
    <t>基本要求</t>
  </si>
  <si>
    <t>保修期</t>
  </si>
  <si>
    <t>预估单价/万元</t>
  </si>
  <si>
    <t>数量</t>
  </si>
  <si>
    <t>单位</t>
  </si>
  <si>
    <t>预估合计
/万元</t>
  </si>
  <si>
    <t>备注</t>
  </si>
  <si>
    <t>01包</t>
  </si>
  <si>
    <t>落地式DSA</t>
  </si>
  <si>
    <t>1、要求满足杂交手术室使用。
2、要求为落地式安装。
3、要求为可360°移动的DSA，可满足各类联合手术开展需求。
4、DSA满足百级层流手术室使用要求，设备移动全过程不会破坏手术区域洁净度。
5、要求可与外科手术床、术中滑轨CT实现联动，支撑一站式复合手术开展。
6、要求可与外科手术床适配，支持术中协同操作。
7、要求有多种专业软件，覆盖心脏、神经、肿瘤、外周、骨科介入及外科联合手术的诊疗需求。</t>
  </si>
  <si>
    <t>≥5年</t>
  </si>
  <si>
    <t>套</t>
  </si>
  <si>
    <t>杂交手术室</t>
  </si>
  <si>
    <t>滑轨CT</t>
  </si>
  <si>
    <t>1、要求满足杂交手术室使用。
2、要求为滑轨安装。
3、要求CT与DSA设备及外科手术床防碰撞。
4、要求具备CT常规扫查、CT血管造影、三维重建，用于实时评估手术效果、引导穿刺等。
5、要求CT 机架支持轨道移动，配备专用医用承重轨道，机架可沿轨道全自动移入手术区域、撤离手术区域。
6、CT机架、外壳支持无菌保护膜完整包覆，机架移动过程可配合外科无菌术区布局；机架移动路径无电缆拖拽，移动过程不破坏无菌环境。</t>
  </si>
  <si>
    <t>介入外科复合手术床</t>
  </si>
  <si>
    <t>1、要求满足杂交手术室使用。
2、要求为电动模式，手术床台面可头足、左右倾斜。
3、床面采用多种复合技术，要求透气，且耐磨，耐反复清洁消毒，防水等级IPX≥4，符合最高等级外科手术标准。
4、具备适配神经外科专用碳纤维头架的专用接口。采用全碳纤维可平移床面，支持与DSA、术中滑轨CT联动使用。</t>
  </si>
  <si>
    <t>张</t>
  </si>
  <si>
    <t>手术无影灯</t>
  </si>
  <si>
    <t>配子母灯1台，单灯1台。</t>
  </si>
  <si>
    <t>杂交手术室、常规手术室。</t>
  </si>
  <si>
    <t>吊塔</t>
  </si>
  <si>
    <t>满足杂交手术室及普通手术使用，每套包括但不限于麻醉塔、外科塔等。</t>
  </si>
  <si>
    <t>02包</t>
  </si>
  <si>
    <t>彩超</t>
  </si>
  <si>
    <t>要求为高端全身彩超机，具备血管超声和食道超声功能，配备相应探头。</t>
  </si>
  <si>
    <t>麻醉机</t>
  </si>
  <si>
    <t>要求为高端麻醉机。</t>
  </si>
  <si>
    <t>台</t>
  </si>
  <si>
    <t>多功能监护仪</t>
  </si>
  <si>
    <t>要求为满足手术室使用高端多功能监护仪，具备手术各项指标监测模块。</t>
  </si>
  <si>
    <t>高频电刀</t>
  </si>
  <si>
    <t>要求具备多项输出功能，包括但不限于单级、双级，切割、电凝等功能。</t>
  </si>
  <si>
    <t>预估总价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</si>
</sst>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view="pageBreakPreview" zoomScaleNormal="100" workbookViewId="0">
      <selection activeCell="A2" sqref="A2:J2"/>
    </sheetView>
  </sheetViews>
  <sheetFormatPr defaultColWidth="9" defaultRowHeight="13.5"/>
  <cols>
    <col min="1" max="1" width="5.66666666666667" style="1" customWidth="1"/>
    <col min="2" max="2" width="10.775" style="1" customWidth="1"/>
    <col min="3" max="3" width="15.1083333333333" style="1" customWidth="1"/>
    <col min="4" max="4" width="58" style="1" customWidth="1"/>
    <col min="5" max="5" width="7.66666666666667" style="1" customWidth="1"/>
    <col min="6" max="6" width="8.775" style="1" customWidth="1"/>
    <col min="7" max="8" width="5.66666666666667" style="1" customWidth="1"/>
    <col min="9" max="9" width="8.775" style="1" customWidth="1"/>
    <col min="10" max="10" width="13.5583333333333" customWidth="1"/>
    <col min="11" max="11" width="43" customWidth="1"/>
  </cols>
  <sheetData>
    <row r="1" ht="2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1" ht="62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s="1" customFormat="1" ht="30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135" spans="1:11">
      <c r="A4" s="6">
        <v>1</v>
      </c>
      <c r="B4" s="7" t="s">
        <v>12</v>
      </c>
      <c r="C4" s="6" t="s">
        <v>13</v>
      </c>
      <c r="D4" s="8" t="s">
        <v>14</v>
      </c>
      <c r="E4" s="6" t="s">
        <v>15</v>
      </c>
      <c r="F4" s="6">
        <v>1500</v>
      </c>
      <c r="G4" s="6">
        <v>1</v>
      </c>
      <c r="H4" s="6" t="s">
        <v>16</v>
      </c>
      <c r="I4" s="6">
        <f t="shared" ref="I4:I13" si="0">G4*F4</f>
        <v>1500</v>
      </c>
      <c r="J4" s="6" t="s">
        <v>17</v>
      </c>
    </row>
    <row r="5" ht="135" spans="1:11">
      <c r="A5" s="6">
        <v>2</v>
      </c>
      <c r="B5" s="9"/>
      <c r="C5" s="6" t="s">
        <v>18</v>
      </c>
      <c r="D5" s="8" t="s">
        <v>19</v>
      </c>
      <c r="E5" s="6" t="s">
        <v>15</v>
      </c>
      <c r="F5" s="6">
        <v>800</v>
      </c>
      <c r="G5" s="6">
        <v>1</v>
      </c>
      <c r="H5" s="6" t="s">
        <v>16</v>
      </c>
      <c r="I5" s="6">
        <f t="shared" si="0"/>
        <v>800</v>
      </c>
      <c r="J5" s="6" t="s">
        <v>17</v>
      </c>
    </row>
    <row r="6" ht="81" spans="1:11">
      <c r="A6" s="6">
        <v>3</v>
      </c>
      <c r="B6" s="9"/>
      <c r="C6" s="6" t="s">
        <v>20</v>
      </c>
      <c r="D6" s="8" t="s">
        <v>21</v>
      </c>
      <c r="E6" s="6" t="s">
        <v>15</v>
      </c>
      <c r="F6" s="6">
        <v>100</v>
      </c>
      <c r="G6" s="6">
        <v>1</v>
      </c>
      <c r="H6" s="6" t="s">
        <v>22</v>
      </c>
      <c r="I6" s="6">
        <f t="shared" si="0"/>
        <v>100</v>
      </c>
      <c r="J6" s="6" t="s">
        <v>17</v>
      </c>
    </row>
    <row r="7" ht="30" customHeight="1" spans="1:11">
      <c r="A7" s="6">
        <v>4</v>
      </c>
      <c r="B7" s="9"/>
      <c r="C7" s="6" t="s">
        <v>23</v>
      </c>
      <c r="D7" s="6" t="s">
        <v>24</v>
      </c>
      <c r="E7" s="6" t="s">
        <v>15</v>
      </c>
      <c r="F7" s="6">
        <v>10</v>
      </c>
      <c r="G7" s="6">
        <v>7</v>
      </c>
      <c r="H7" s="6" t="s">
        <v>16</v>
      </c>
      <c r="I7" s="6">
        <f t="shared" si="0"/>
        <v>70</v>
      </c>
      <c r="J7" s="6" t="s">
        <v>25</v>
      </c>
    </row>
    <row r="8" ht="27" spans="1:11">
      <c r="A8" s="6">
        <v>5</v>
      </c>
      <c r="B8" s="10"/>
      <c r="C8" s="6" t="s">
        <v>26</v>
      </c>
      <c r="D8" s="11" t="s">
        <v>27</v>
      </c>
      <c r="E8" s="6" t="s">
        <v>15</v>
      </c>
      <c r="F8" s="6">
        <v>20</v>
      </c>
      <c r="G8" s="6">
        <v>7</v>
      </c>
      <c r="H8" s="6" t="s">
        <v>16</v>
      </c>
      <c r="I8" s="6">
        <f t="shared" si="0"/>
        <v>140</v>
      </c>
      <c r="J8" s="6" t="s">
        <v>25</v>
      </c>
    </row>
    <row r="9" ht="27" spans="1:11">
      <c r="A9" s="6">
        <v>6</v>
      </c>
      <c r="B9" s="7" t="s">
        <v>28</v>
      </c>
      <c r="C9" s="6" t="s">
        <v>29</v>
      </c>
      <c r="D9" s="11" t="s">
        <v>30</v>
      </c>
      <c r="E9" s="6" t="s">
        <v>15</v>
      </c>
      <c r="F9" s="6">
        <v>200</v>
      </c>
      <c r="G9" s="6">
        <v>1</v>
      </c>
      <c r="H9" s="6" t="s">
        <v>16</v>
      </c>
      <c r="I9" s="6">
        <f t="shared" si="0"/>
        <v>200</v>
      </c>
      <c r="J9" s="6" t="s">
        <v>17</v>
      </c>
    </row>
    <row r="10" ht="30" customHeight="1" spans="1:11">
      <c r="A10" s="6">
        <v>7</v>
      </c>
      <c r="B10" s="9"/>
      <c r="C10" s="6" t="s">
        <v>31</v>
      </c>
      <c r="D10" s="6" t="s">
        <v>32</v>
      </c>
      <c r="E10" s="6" t="s">
        <v>15</v>
      </c>
      <c r="F10" s="6">
        <v>30</v>
      </c>
      <c r="G10" s="6">
        <v>12</v>
      </c>
      <c r="H10" s="6" t="s">
        <v>33</v>
      </c>
      <c r="I10" s="6">
        <f t="shared" si="0"/>
        <v>360</v>
      </c>
      <c r="J10" s="6" t="s">
        <v>25</v>
      </c>
    </row>
    <row r="11" ht="27" spans="1:11">
      <c r="A11" s="6">
        <v>8</v>
      </c>
      <c r="B11" s="9"/>
      <c r="C11" s="6" t="s">
        <v>34</v>
      </c>
      <c r="D11" s="6" t="s">
        <v>35</v>
      </c>
      <c r="E11" s="6" t="s">
        <v>15</v>
      </c>
      <c r="F11" s="6">
        <v>10</v>
      </c>
      <c r="G11" s="6">
        <v>12</v>
      </c>
      <c r="H11" s="6" t="s">
        <v>33</v>
      </c>
      <c r="I11" s="6">
        <f t="shared" si="0"/>
        <v>120</v>
      </c>
      <c r="J11" s="6" t="s">
        <v>25</v>
      </c>
    </row>
    <row r="12" ht="27" spans="1:11">
      <c r="A12" s="6">
        <v>9</v>
      </c>
      <c r="B12" s="9"/>
      <c r="C12" s="6" t="s">
        <v>36</v>
      </c>
      <c r="D12" s="6" t="s">
        <v>37</v>
      </c>
      <c r="E12" s="6" t="s">
        <v>15</v>
      </c>
      <c r="F12" s="6">
        <v>8</v>
      </c>
      <c r="G12" s="6">
        <v>12</v>
      </c>
      <c r="H12" s="6" t="s">
        <v>33</v>
      </c>
      <c r="I12" s="6">
        <f t="shared" si="0"/>
        <v>96</v>
      </c>
      <c r="J12" s="6" t="s">
        <v>25</v>
      </c>
    </row>
    <row r="13" ht="30" customHeight="1" spans="1:11">
      <c r="A13" s="6">
        <v>10</v>
      </c>
      <c r="B13" s="10"/>
      <c r="C13" s="6" t="s">
        <v>38</v>
      </c>
      <c r="D13" s="11"/>
      <c r="E13" s="6"/>
      <c r="F13" s="6"/>
      <c r="G13" s="6"/>
      <c r="H13" s="6"/>
      <c r="I13" s="6">
        <f>SUM(I4:I12)</f>
        <v>3386</v>
      </c>
      <c r="J13" s="6"/>
    </row>
  </sheetData>
  <mergeCells count="4">
    <mergeCell ref="A1:J1"/>
    <mergeCell ref="A2:J2"/>
    <mergeCell ref="B4:B8"/>
    <mergeCell ref="B9:B13"/>
  </mergeCells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王胜琴</dc:creator>
  <cp:lastModifiedBy>王里里的小太阳</cp:lastModifiedBy>
  <dcterms:created xsi:type="dcterms:W3CDTF">2026-07-28T13:41:00Z</dcterms:created>
  <dcterms:modified xsi:type="dcterms:W3CDTF">2026-07-31T10:01:11Z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CF1A61F9A40443469BE60E8A95DA9A37_13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