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公开采购文件夹\2026年\精神卫生项目\8月市场调研公告及附件\附件1_4\"/>
    </mc:Choice>
  </mc:AlternateContent>
  <bookViews>
    <workbookView windowWidth="27945" windowHeight="11775"/>
  </bookViews>
  <sheets>
    <sheet name="Sheet1" sheetId="1" r:id="rId1"/>
    <sheet name="Sheet2" sheetId="2" r:id="rId2"/>
  </sheets>
  <definedNames>
    <definedName name="_xlnm._FilterDatabase" localSheetId="0" hidden="1">Sheet1!$A$3:$K$57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<sst xmlns="http://schemas.openxmlformats.org/spreadsheetml/2006/main" count="175" uniqueCount="124">
  <si>
    <t>精神卫生服务能力提升项目设备清单</t>
  </si>
  <si>
    <t>说明：
1.以下分包仅为产品市场调研设置的分包，不代表采购分包；
2.供应商报价每个包的产品不允许缺项，若生产企业直接参与报价（指报价表盖章为生产厂家章），可不受项目数量限制。
3.若不能参与现场介绍，报价资料可以邮件形式发送至设备科邮箱（3258221841@qq.com）。</t>
  </si>
  <si>
    <t>序号</t>
  </si>
  <si>
    <t>包号</t>
  </si>
  <si>
    <t>设备名称</t>
  </si>
  <si>
    <t>数量</t>
  </si>
  <si>
    <t>单位</t>
  </si>
  <si>
    <t>预估单价/万元</t>
  </si>
  <si>
    <t>预估小计/万元</t>
  </si>
  <si>
    <t>功能需求</t>
  </si>
  <si>
    <t>01包</t>
  </si>
  <si>
    <t>精神压力分析仪</t>
  </si>
  <si>
    <t>台</t>
  </si>
  <si>
    <t>1、需求≥1拖6；
2、通过心率变  异性分析， 量化压力、疲劳、情绪及神经平衡；</t>
  </si>
  <si>
    <t>眼动检测分析仪</t>
  </si>
  <si>
    <t>1、需求≥1拖2；
2、可客观评估眼球追随等指标，作为辅助手段，助力精神分裂症筛查，区分抑郁、焦虑等疾病；</t>
  </si>
  <si>
    <t>医用事件相关电位仪</t>
  </si>
  <si>
    <t>用于检测大脑在特定刺激下的电活动，客观评估认知功能，辅助诊断精神疾病；</t>
  </si>
  <si>
    <t>便携式睡眠监测仪</t>
  </si>
  <si>
    <t>采集睡眠期间心率、体动、呼吸等数据，分析睡眠分期、睡眠时长及睡眠异常指标；</t>
  </si>
  <si>
    <t>多导睡眠监测仪</t>
  </si>
  <si>
    <t>同步采集脑电波、呼吸、 心率等多项生理信号，  分析睡眠结构与异常体征；</t>
  </si>
  <si>
    <t>智能3D电子沙盘系统</t>
  </si>
  <si>
    <t>套</t>
  </si>
  <si>
    <t>依托数字化3D沙盘场景，用于心理咨询、情绪疏导、心理评估及团体心理辅导，辅助开展心理干预工作；</t>
  </si>
  <si>
    <t>VR虚拟现实心理训练系统</t>
  </si>
  <si>
    <r>
      <t>1、需求≥1拖4；
2、作为精神科辅助干预手段，用于心理疏导干预、提升心理素质；
3、依托虚拟场景沉浸式体</t>
    </r>
    <r>
      <rPr>
        <sz val="9"/>
        <color theme="1"/>
        <rFont val="Arial"/>
        <charset val="134"/>
      </rPr>
      <t xml:space="preserve"> </t>
    </r>
    <r>
      <rPr>
        <sz val="9"/>
        <color theme="1"/>
        <rFont val="宋体"/>
        <charset val="134"/>
      </rPr>
      <t>验，配合引</t>
    </r>
    <r>
      <rPr>
        <sz val="9"/>
        <color theme="1"/>
        <rFont val="Arial"/>
        <charset val="134"/>
      </rPr>
      <t xml:space="preserve"> </t>
    </r>
    <r>
      <rPr>
        <sz val="9"/>
        <color theme="1"/>
        <rFont val="宋体"/>
        <charset val="134"/>
      </rPr>
      <t>导训练，实</t>
    </r>
    <r>
      <rPr>
        <sz val="9"/>
        <color theme="1"/>
        <rFont val="Arial"/>
        <charset val="134"/>
      </rPr>
      <t xml:space="preserve"> </t>
    </r>
    <r>
      <rPr>
        <sz val="9"/>
        <color theme="1"/>
        <rFont val="宋体"/>
        <charset val="134"/>
      </rPr>
      <t>时监测反馈</t>
    </r>
    <r>
      <rPr>
        <sz val="9"/>
        <color theme="1"/>
        <rFont val="Arial"/>
        <charset val="134"/>
      </rPr>
      <t xml:space="preserve"> </t>
    </r>
    <r>
      <rPr>
        <sz val="9"/>
        <color theme="1"/>
        <rFont val="宋体"/>
        <charset val="134"/>
      </rPr>
      <t>心理状态；</t>
    </r>
  </si>
  <si>
    <t>VR认知能力评估与训练系统</t>
  </si>
  <si>
    <t>借助虚拟交互场景完成 测评任务， 依据数据制定个性化训练方案；</t>
  </si>
  <si>
    <t>失眠治疗仪</t>
  </si>
  <si>
    <t>运用物理干预方式调节脑部神经状态，帮助平复神经、促进入眠；</t>
  </si>
  <si>
    <t>光照睡眠仓</t>
  </si>
  <si>
    <t>1、借助节律光照刺激调节神经递质，舒缓身心并优化睡眠节律；
2、配便携式光照灯及睡眠眼罩；</t>
  </si>
  <si>
    <t>经颅磁治疗仪</t>
  </si>
  <si>
    <t>1、辅助治疗精神心理及脑神经相关病症，缓解情绪与神经异常问题；
2、包含多模态，带软件系统；</t>
  </si>
  <si>
    <t>导航经颅磁治疗仪</t>
  </si>
  <si>
    <t>精准靶向干预脑部神经，辅助治疗神经、精神类相关疾病；</t>
  </si>
  <si>
    <t>磁休克治疗仪</t>
  </si>
  <si>
    <t>通过可控磁场脉冲作用脑部，以改善精 神状态，辅助治疗重度抑郁、精神障碍等难治性精神经系统疾病；</t>
  </si>
  <si>
    <t>高精度经颅直流电治疗仪</t>
  </si>
  <si>
    <t>辅助改善情 绪障碍、认知衰退及各类脑神经功能异常问题；</t>
  </si>
  <si>
    <t>高精度经颅交流电治疗仪</t>
  </si>
  <si>
    <t>以精准微弱电流刺激大脑皮层，调节神经兴奋性，修复脑功能，辅助改善情 绪障碍、认知衰退及各类脑神经功能异常问题；</t>
  </si>
  <si>
    <t>深部经颅磁治疗仪</t>
  </si>
  <si>
    <t>1、需求≥1拖2；
2、深层穿透式磁场刺激脑组织，调控 神经活动，平衡脑部机能，辅助治疗重度神经与精神类疾病；</t>
  </si>
  <si>
    <t>脑电图机32导</t>
  </si>
  <si>
    <t>用于精神疾病的辅助诊断与鉴别诊断、认知功能异常评估、疗效与病程监测，尤其适用于精神分裂症、双相情感障碍、抑郁症、焦虑症、ADHD及孤独症谱系障碍的客观神经电生理指标获取；</t>
  </si>
  <si>
    <t>光照治疗仪(可移动)</t>
  </si>
  <si>
    <t>调节褪黑素分泌、重置生物钟，改善失眠、季节性抑郁，舒缓焦虑，记录治疗数据，无创辅助精神科睡眠干预；</t>
  </si>
  <si>
    <t>近红外脑功能成像装置</t>
  </si>
  <si>
    <t>检测脑部血氧代谢情况，辅助评估脑功能，可作为精神疾病诊断与治疗中的辅助评估手段，用于评估个体在执行运动任务、感觉任务、认知任务等任务时的大脑皮质活动状态及其功能水平；</t>
  </si>
  <si>
    <t>韦氏成人智力评估系统</t>
  </si>
  <si>
    <t>通过多维度试题测评分析，量化得出智力分值并出具综合评估报告；</t>
  </si>
  <si>
    <t>韦氏儿童智力评估系统</t>
  </si>
  <si>
    <t>韦氏幼儿智力评估系统</t>
  </si>
  <si>
    <t>孤独症评估及治疗系统</t>
  </si>
  <si>
    <t>搭载标准化孤独症量表筛查评估，自动生成报告，定制社交、语言、认知训练方案，矫正刻板行为，全程存档康复数据；</t>
  </si>
  <si>
    <t>多动症评估及治疗系统</t>
  </si>
  <si>
    <t>通过专业测 评判定症状 等级，结合 趣味训练提 升专注力与行为自控能力；</t>
  </si>
  <si>
    <t>智识人工智能辅助心理测评舱</t>
  </si>
  <si>
    <t>能辅助心理测评舱主要用于抑郁、焦虑、双相情感障碍等常见精神障碍的风险筛查、初步评估与分诊支持，并可通过自然语言对话、多模态数据整合与可解释性推理提升评估效率与一致性；</t>
  </si>
  <si>
    <t>无抽搐电休克治疗机(MECT)</t>
  </si>
  <si>
    <t>在麻醉监护下无创诱发脑部规范脑 电波，调节异常神经功能以稳定精神状态；</t>
  </si>
  <si>
    <t>双耳迷走神经刺激仪</t>
  </si>
  <si>
    <t>通过耳部电 刺激作用迷 走神经，调节神经节律，平衡身心机能，辅助改善情绪障碍、睡眠障碍，缓解焦虑抑郁等精神心理不适；</t>
  </si>
  <si>
    <t>认知康复机器人</t>
  </si>
  <si>
    <t>个</t>
  </si>
  <si>
    <t>借助智能化趣味训练项目，循序渐进锻炼脑力，重建认知思维机能；</t>
  </si>
  <si>
    <t>社交技能训练系统</t>
  </si>
  <si>
    <t>依托情景模拟与互动训练，引导使用者学习沟通技巧，锻炼社交应变能力；</t>
  </si>
  <si>
    <t>注意力及记忆力评估训练系统</t>
  </si>
  <si>
    <t>通过标准化测评判定能力状况，搭配趣味训练任务强化专注力与记忆能力；</t>
  </si>
  <si>
    <t>鼓圈冶疗套装</t>
  </si>
  <si>
    <t>借助集体击鼓互动营造氛围，调节情绪，促进参与者协作与身心放松，改善人际互动状态；</t>
  </si>
  <si>
    <t>计算机认知矫正系统</t>
  </si>
  <si>
    <t>测评认知缺损，自适应开展记忆、执行、注意等模块化训练，改善精神疾病所致认知衰退，自动存档生成个体化矫正方案；</t>
  </si>
  <si>
    <t>AI可视化情绪分析系统</t>
  </si>
  <si>
    <t>多模态识别情绪，可视化展示数据，兼具聚类分析、趋势追踪、预警及报表生成；</t>
  </si>
  <si>
    <t>身心放松治疗仓</t>
  </si>
  <si>
    <t>依托多元理疗方式营造放松环境， 调节身心机能，平复不良情绪；</t>
  </si>
  <si>
    <t>无创脑机接口系统</t>
  </si>
  <si>
    <t>无创采集解码脑电信号，闭环神经反馈调控脑功能，改善抑郁、注意力缺陷，辅助认知康复，自动留存脑数据生成诊疗方案；</t>
  </si>
  <si>
    <t>02包</t>
  </si>
  <si>
    <t>脑电仿生电刺激仪</t>
  </si>
  <si>
    <t>用于改善脑部血液循环，调节神经细胞兴奋性，促进神经重塑，有助于改善认知、情绪功能，促进儿童神经发育，同时辅助促进脑损伤后运动功能恢复；</t>
  </si>
  <si>
    <t>蜡疗仪</t>
  </si>
  <si>
    <t>用于软化瘢痕、松解粘连、缓解肌肉痉挛、增加软组织延展性，适用于关节僵硬、瘢痕增生、慢性疼痛康复；</t>
  </si>
  <si>
    <t>多关节主被动训练仪</t>
  </si>
  <si>
    <t>对患肢多关节进行持续被动活动，维持关节活动范围，有效防止术后关节粘连、挛缩；</t>
  </si>
  <si>
    <t>上下肢主被动训练系统（普通款*2，床旁版*2）</t>
  </si>
  <si>
    <t>1适用于上下肢功能障碍患者，支持主动、被动、助力、抗阻训练，有效改善关节活动度、激活残存肌力、预防肌肉萎缩与关节挛缩，广泛用于脑卒中后遗症、骨折术后、肢体偏瘫早期功能重建；
2.设备可移动、床旁使用，无需患者下床转移，专为重度体弱、长期卧床、行动受限患者开展早期床旁康复；</t>
  </si>
  <si>
    <t>四肢联动训练系统</t>
  </si>
  <si>
    <t>借助规律肢体训练，调节神经递质分泌，作为心理疾病非药物辅助治疗手段；</t>
  </si>
  <si>
    <t>神经肌肉刺激仪</t>
  </si>
  <si>
    <t>用于改善应激障碍引发肌肉紧张、躯体紧绷，缓解躯体化伴随的焦虑体征；</t>
  </si>
  <si>
    <t>超声波治疗仪</t>
  </si>
  <si>
    <t>1、针对性治疗心因性局部疼痛，消除躯体诱因，提升心理治疗效果；
2、配备≥2个治疗头，治疗头有效辐射面积：3.0cm²±20%；
3、治疗时间：0-30分钟可调；
4、输出模式≥8种；</t>
  </si>
  <si>
    <t>超短波治疗仪</t>
  </si>
  <si>
    <t>用于缓解长期焦虑引发的慢性无菌性疼痛，减少躯体症状对情绪的负面影响；</t>
  </si>
  <si>
    <t>五官超短波治疗仪</t>
  </si>
  <si>
    <t>用于改善神经衰弱引发头面部不适，辅助开展失眠、神经衰弱心理干预；</t>
  </si>
  <si>
    <t>中医灸疗仪</t>
  </si>
  <si>
    <t>用于疏肝安神，改善失眠、焦虑、神经衰弱等情志问题；</t>
  </si>
  <si>
    <t>中医熏蒸机</t>
  </si>
  <si>
    <t>用于舒缓身心，调节睡眠，辅助心理疾病康复干预；</t>
  </si>
  <si>
    <t>PT床（电动升降）</t>
  </si>
  <si>
    <t>张</t>
  </si>
  <si>
    <t>用于开展焦虑、躯体化障碍患者体位调节，实施身心放松训练及生物反馈干预；</t>
  </si>
  <si>
    <t>多体位节段诊疗床（6段）</t>
  </si>
  <si>
    <t>针对心因性疼痛患者开展多模式体位放松治疗；</t>
  </si>
  <si>
    <t>多体位节段诊疗床（9段）</t>
  </si>
  <si>
    <t>用于躯体形式障碍患者分段式身心放松训练；</t>
  </si>
  <si>
    <t>颈腰椎牵引床</t>
  </si>
  <si>
    <t>用于运动治疗治疗心理应激引发颈肩躯体化疼痛，消除躯体不适，助力情绪改善；</t>
  </si>
  <si>
    <t>中频电刺激仪</t>
  </si>
  <si>
    <t>用于放松心理压力诱发的肌肉劳损，减轻躯体不适；</t>
  </si>
  <si>
    <t>骨创治疗仪</t>
  </si>
  <si>
    <t>用于应激事件后躯体慢性不适干预，开展身心协同康复治疗；</t>
  </si>
  <si>
    <t>电动病床</t>
  </si>
  <si>
    <t>批</t>
  </si>
  <si>
    <t>1、灵活调节体位，减轻卧床压抑感；
2、支持床旁心理干预与床边理疗，助力重症患者阶梯式康复；</t>
  </si>
  <si>
    <t>03包</t>
  </si>
  <si>
    <t>彩色多普勒超声</t>
  </si>
  <si>
    <t>1、用于腹部声学造影检查、浅表器官检查、颈部血管及四肢血管、心脏等检查；
2、探头接口≥4个；
3、配套探头6把，腹部探头：频率2-5Mhz；高频探头：频率5-12Mhz；腔内探头：频率3-9Mhz；心脏探头：频率2-5Mhz；血管探头：频率3-11Mhz；经食道超声探头：频率2-7.0Mhz；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</si>
</sst>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baidu.com/item/%E8%B6%85%E5%A3%B0/0?fromModule=lemma_in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58"/>
  <sheetViews>
    <sheetView tabSelected="1" zoomScale="145" zoomScaleNormal="145" topLeftCell="A31" workbookViewId="0">
      <selection activeCell="H19" sqref="H19"/>
    </sheetView>
  </sheetViews>
  <sheetFormatPr defaultColWidth="9" defaultRowHeight="13.5"/>
  <cols>
    <col min="1" max="1" width="4.13333333333333" style="1" customWidth="1"/>
    <col min="2" max="2" width="5.43333333333333" style="1" customWidth="1"/>
    <col min="3" max="3" width="23.1833333333333" customWidth="1"/>
    <col min="4" max="4" width="5.50833333333333" style="1" customWidth="1"/>
    <col min="5" max="5" width="5.68333333333333" style="1" customWidth="1"/>
    <col min="6" max="6" width="8.18333333333333" style="1" customWidth="1"/>
    <col min="7" max="7" width="8.00833333333333" style="1" customWidth="1"/>
    <col min="8" max="8" width="44.3083333333333" style="1" customWidth="1"/>
    <col min="10" max="11" width="9.4"/>
    <col min="12" max="12" width="12.6"/>
  </cols>
  <sheetData>
    <row r="1" ht="35" customHeight="1" spans="1:11">
      <c r="A1" s="1" t="s">
        <v>0</v>
      </c>
      <c r="C1" s="1"/>
    </row>
    <row r="2" customFormat="1" ht="57" customHeight="1" spans="1:1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4"/>
    </row>
    <row r="3" ht="27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2.5" spans="1:11">
      <c r="A4" s="5">
        <v>1</v>
      </c>
      <c r="B4" s="5" t="s">
        <v>10</v>
      </c>
      <c r="C4" s="5" t="s">
        <v>11</v>
      </c>
      <c r="D4" s="5">
        <v>2</v>
      </c>
      <c r="E4" s="5" t="s">
        <v>12</v>
      </c>
      <c r="F4" s="5">
        <v>32</v>
      </c>
      <c r="G4" s="5">
        <f>F4*D4</f>
        <v>64</v>
      </c>
      <c r="H4" s="2" t="s">
        <v>13</v>
      </c>
    </row>
    <row r="5" ht="33.75" spans="1:11">
      <c r="A5" s="5">
        <v>2</v>
      </c>
      <c r="B5" s="5"/>
      <c r="C5" s="5" t="s">
        <v>14</v>
      </c>
      <c r="D5" s="5">
        <v>2</v>
      </c>
      <c r="E5" s="5" t="s">
        <v>12</v>
      </c>
      <c r="F5" s="5">
        <v>42</v>
      </c>
      <c r="G5" s="5">
        <f t="shared" ref="G5:G41" si="0">F5*D5</f>
        <v>84</v>
      </c>
      <c r="H5" s="2" t="s">
        <v>15</v>
      </c>
    </row>
    <row r="6" ht="22.5" spans="1:11">
      <c r="A6" s="5">
        <v>3</v>
      </c>
      <c r="B6" s="5"/>
      <c r="C6" s="5" t="s">
        <v>16</v>
      </c>
      <c r="D6" s="5">
        <v>2</v>
      </c>
      <c r="E6" s="5" t="s">
        <v>12</v>
      </c>
      <c r="F6" s="5">
        <v>54</v>
      </c>
      <c r="G6" s="5">
        <f t="shared" si="0"/>
        <v>108</v>
      </c>
      <c r="H6" s="2" t="s">
        <v>17</v>
      </c>
    </row>
    <row r="7" ht="22.5" spans="1:11">
      <c r="A7" s="5">
        <v>4</v>
      </c>
      <c r="B7" s="5"/>
      <c r="C7" s="5" t="s">
        <v>18</v>
      </c>
      <c r="D7" s="5">
        <v>13</v>
      </c>
      <c r="E7" s="5" t="s">
        <v>12</v>
      </c>
      <c r="F7" s="5">
        <v>2</v>
      </c>
      <c r="G7" s="5">
        <f t="shared" si="0"/>
        <v>26</v>
      </c>
      <c r="H7" s="2" t="s">
        <v>19</v>
      </c>
    </row>
    <row r="8" ht="22.5" spans="1:11">
      <c r="A8" s="5">
        <v>5</v>
      </c>
      <c r="B8" s="5"/>
      <c r="C8" s="5" t="s">
        <v>20</v>
      </c>
      <c r="D8" s="5">
        <v>5</v>
      </c>
      <c r="E8" s="5" t="s">
        <v>12</v>
      </c>
      <c r="F8" s="5">
        <v>30</v>
      </c>
      <c r="G8" s="5">
        <f t="shared" si="0"/>
        <v>150</v>
      </c>
      <c r="H8" s="2" t="s">
        <v>21</v>
      </c>
    </row>
    <row r="9" ht="22.5" spans="1:11">
      <c r="A9" s="5">
        <v>6</v>
      </c>
      <c r="B9" s="5"/>
      <c r="C9" s="5" t="s">
        <v>22</v>
      </c>
      <c r="D9" s="5">
        <v>1</v>
      </c>
      <c r="E9" s="5" t="s">
        <v>23</v>
      </c>
      <c r="F9" s="5">
        <v>7</v>
      </c>
      <c r="G9" s="5">
        <f t="shared" si="0"/>
        <v>7</v>
      </c>
      <c r="H9" s="2" t="s">
        <v>24</v>
      </c>
    </row>
    <row r="10" ht="49" customHeight="1" spans="1:11">
      <c r="A10" s="5">
        <v>7</v>
      </c>
      <c r="B10" s="5"/>
      <c r="C10" s="5" t="s">
        <v>25</v>
      </c>
      <c r="D10" s="5">
        <v>1</v>
      </c>
      <c r="E10" s="5" t="s">
        <v>23</v>
      </c>
      <c r="F10" s="5">
        <v>33</v>
      </c>
      <c r="G10" s="5">
        <f t="shared" si="0"/>
        <v>33</v>
      </c>
      <c r="H10" s="6" t="s">
        <v>26</v>
      </c>
    </row>
    <row r="11" ht="22.5" spans="1:11">
      <c r="A11" s="5">
        <v>8</v>
      </c>
      <c r="B11" s="5"/>
      <c r="C11" s="5" t="s">
        <v>27</v>
      </c>
      <c r="D11" s="5">
        <v>2</v>
      </c>
      <c r="E11" s="5" t="s">
        <v>23</v>
      </c>
      <c r="F11" s="5">
        <v>30</v>
      </c>
      <c r="G11" s="5">
        <f t="shared" si="0"/>
        <v>60</v>
      </c>
      <c r="H11" s="2" t="s">
        <v>28</v>
      </c>
    </row>
    <row r="12" ht="18" customHeight="1" spans="1:11">
      <c r="A12" s="5">
        <v>9</v>
      </c>
      <c r="B12" s="5"/>
      <c r="C12" s="5" t="s">
        <v>29</v>
      </c>
      <c r="D12" s="5">
        <v>3</v>
      </c>
      <c r="E12" s="5" t="s">
        <v>12</v>
      </c>
      <c r="F12" s="5">
        <v>32</v>
      </c>
      <c r="G12" s="5">
        <f t="shared" si="0"/>
        <v>96</v>
      </c>
      <c r="H12" s="2" t="s">
        <v>30</v>
      </c>
    </row>
    <row r="13" ht="22.5" spans="1:11">
      <c r="A13" s="5">
        <v>10</v>
      </c>
      <c r="B13" s="5"/>
      <c r="C13" s="5" t="s">
        <v>31</v>
      </c>
      <c r="D13" s="5">
        <v>6</v>
      </c>
      <c r="E13" s="5" t="s">
        <v>12</v>
      </c>
      <c r="F13" s="5">
        <v>40</v>
      </c>
      <c r="G13" s="5">
        <f t="shared" si="0"/>
        <v>240</v>
      </c>
      <c r="H13" s="2" t="s">
        <v>32</v>
      </c>
    </row>
    <row r="14" ht="33.75" spans="1:11">
      <c r="A14" s="5">
        <v>11</v>
      </c>
      <c r="B14" s="5"/>
      <c r="C14" s="5" t="s">
        <v>33</v>
      </c>
      <c r="D14" s="5">
        <v>5</v>
      </c>
      <c r="E14" s="5" t="s">
        <v>12</v>
      </c>
      <c r="F14" s="5">
        <v>52</v>
      </c>
      <c r="G14" s="5">
        <f t="shared" si="0"/>
        <v>260</v>
      </c>
      <c r="H14" s="2" t="s">
        <v>34</v>
      </c>
    </row>
    <row r="15" ht="20" customHeight="1" spans="1:11">
      <c r="A15" s="5">
        <v>12</v>
      </c>
      <c r="B15" s="5"/>
      <c r="C15" s="5" t="s">
        <v>35</v>
      </c>
      <c r="D15" s="5">
        <v>1</v>
      </c>
      <c r="E15" s="5" t="s">
        <v>12</v>
      </c>
      <c r="F15" s="5">
        <v>77</v>
      </c>
      <c r="G15" s="5">
        <f t="shared" si="0"/>
        <v>77</v>
      </c>
      <c r="H15" s="2" t="s">
        <v>36</v>
      </c>
    </row>
    <row r="16" ht="22.5" spans="1:11">
      <c r="A16" s="5">
        <v>13</v>
      </c>
      <c r="B16" s="5"/>
      <c r="C16" s="5" t="s">
        <v>37</v>
      </c>
      <c r="D16" s="5">
        <v>1</v>
      </c>
      <c r="E16" s="5" t="s">
        <v>12</v>
      </c>
      <c r="F16" s="5">
        <v>160</v>
      </c>
      <c r="G16" s="5">
        <f t="shared" si="0"/>
        <v>160</v>
      </c>
      <c r="H16" s="2" t="s">
        <v>38</v>
      </c>
    </row>
    <row r="17" ht="20" customHeight="1" spans="1:8">
      <c r="A17" s="5">
        <v>14</v>
      </c>
      <c r="B17" s="5"/>
      <c r="C17" s="5" t="s">
        <v>39</v>
      </c>
      <c r="D17" s="5">
        <v>1</v>
      </c>
      <c r="E17" s="5" t="s">
        <v>12</v>
      </c>
      <c r="F17" s="5">
        <v>45</v>
      </c>
      <c r="G17" s="5">
        <f t="shared" si="0"/>
        <v>45</v>
      </c>
      <c r="H17" s="2" t="s">
        <v>40</v>
      </c>
    </row>
    <row r="18" ht="22.5" spans="1:8">
      <c r="A18" s="5">
        <v>15</v>
      </c>
      <c r="B18" s="5"/>
      <c r="C18" s="5" t="s">
        <v>41</v>
      </c>
      <c r="D18" s="5">
        <v>2</v>
      </c>
      <c r="E18" s="5" t="s">
        <v>12</v>
      </c>
      <c r="F18" s="5">
        <v>30</v>
      </c>
      <c r="G18" s="5">
        <f t="shared" si="0"/>
        <v>60</v>
      </c>
      <c r="H18" s="2" t="s">
        <v>42</v>
      </c>
    </row>
    <row r="19" ht="33.75" spans="1:8">
      <c r="A19" s="5">
        <v>16</v>
      </c>
      <c r="B19" s="5"/>
      <c r="C19" s="5" t="s">
        <v>43</v>
      </c>
      <c r="D19" s="5">
        <v>2</v>
      </c>
      <c r="E19" s="5" t="s">
        <v>12</v>
      </c>
      <c r="F19" s="5">
        <v>100</v>
      </c>
      <c r="G19" s="5">
        <f t="shared" si="0"/>
        <v>200</v>
      </c>
      <c r="H19" s="2" t="s">
        <v>44</v>
      </c>
    </row>
    <row r="20" ht="33.75" spans="1:8">
      <c r="A20" s="5">
        <v>17</v>
      </c>
      <c r="B20" s="5"/>
      <c r="C20" s="5" t="s">
        <v>45</v>
      </c>
      <c r="D20" s="5">
        <v>2</v>
      </c>
      <c r="E20" s="5" t="s">
        <v>12</v>
      </c>
      <c r="F20" s="5">
        <v>37</v>
      </c>
      <c r="G20" s="5">
        <f t="shared" si="0"/>
        <v>74</v>
      </c>
      <c r="H20" s="2" t="s">
        <v>46</v>
      </c>
    </row>
    <row r="21" ht="29" customHeight="1" spans="1:8">
      <c r="A21" s="5">
        <v>18</v>
      </c>
      <c r="B21" s="5"/>
      <c r="C21" s="5" t="s">
        <v>47</v>
      </c>
      <c r="D21" s="5">
        <v>6</v>
      </c>
      <c r="E21" s="5" t="s">
        <v>12</v>
      </c>
      <c r="F21" s="5">
        <v>20</v>
      </c>
      <c r="G21" s="5">
        <f t="shared" si="0"/>
        <v>120</v>
      </c>
      <c r="H21" s="2" t="s">
        <v>48</v>
      </c>
    </row>
    <row r="22" ht="33.75" spans="1:8">
      <c r="A22" s="5">
        <v>19</v>
      </c>
      <c r="B22" s="5"/>
      <c r="C22" s="5" t="s">
        <v>49</v>
      </c>
      <c r="D22" s="5">
        <v>1</v>
      </c>
      <c r="E22" s="5" t="s">
        <v>12</v>
      </c>
      <c r="F22" s="5">
        <v>210</v>
      </c>
      <c r="G22" s="5">
        <f t="shared" si="0"/>
        <v>210</v>
      </c>
      <c r="H22" s="2" t="s">
        <v>50</v>
      </c>
    </row>
    <row r="23" ht="22.5" spans="1:8">
      <c r="A23" s="5">
        <v>20</v>
      </c>
      <c r="B23" s="5"/>
      <c r="C23" s="5" t="s">
        <v>51</v>
      </c>
      <c r="D23" s="5">
        <v>1</v>
      </c>
      <c r="E23" s="5" t="s">
        <v>23</v>
      </c>
      <c r="F23" s="5">
        <v>10</v>
      </c>
      <c r="G23" s="5">
        <f t="shared" si="0"/>
        <v>10</v>
      </c>
      <c r="H23" s="2" t="s">
        <v>52</v>
      </c>
    </row>
    <row r="24" ht="22.5" spans="1:8">
      <c r="A24" s="5">
        <v>21</v>
      </c>
      <c r="B24" s="5"/>
      <c r="C24" s="5" t="s">
        <v>53</v>
      </c>
      <c r="D24" s="5">
        <v>1</v>
      </c>
      <c r="E24" s="5" t="s">
        <v>23</v>
      </c>
      <c r="F24" s="5">
        <v>10</v>
      </c>
      <c r="G24" s="5">
        <f t="shared" si="0"/>
        <v>10</v>
      </c>
      <c r="H24" s="2" t="s">
        <v>52</v>
      </c>
    </row>
    <row r="25" ht="22.5" spans="1:8">
      <c r="A25" s="5">
        <v>22</v>
      </c>
      <c r="B25" s="5"/>
      <c r="C25" s="5" t="s">
        <v>54</v>
      </c>
      <c r="D25" s="5">
        <v>1</v>
      </c>
      <c r="E25" s="5" t="s">
        <v>23</v>
      </c>
      <c r="F25" s="5">
        <v>10</v>
      </c>
      <c r="G25" s="5">
        <f t="shared" si="0"/>
        <v>10</v>
      </c>
      <c r="H25" s="2" t="s">
        <v>52</v>
      </c>
    </row>
    <row r="26" ht="22.5" spans="1:8">
      <c r="A26" s="5">
        <v>23</v>
      </c>
      <c r="B26" s="5"/>
      <c r="C26" s="5" t="s">
        <v>55</v>
      </c>
      <c r="D26" s="5">
        <v>4</v>
      </c>
      <c r="E26" s="5" t="s">
        <v>23</v>
      </c>
      <c r="F26" s="5">
        <v>22</v>
      </c>
      <c r="G26" s="5">
        <f t="shared" si="0"/>
        <v>88</v>
      </c>
      <c r="H26" s="2" t="s">
        <v>56</v>
      </c>
    </row>
    <row r="27" ht="22.5" spans="1:8">
      <c r="A27" s="5">
        <v>24</v>
      </c>
      <c r="B27" s="5"/>
      <c r="C27" s="5" t="s">
        <v>57</v>
      </c>
      <c r="D27" s="5">
        <v>4</v>
      </c>
      <c r="E27" s="5" t="s">
        <v>23</v>
      </c>
      <c r="F27" s="5">
        <v>5</v>
      </c>
      <c r="G27" s="5">
        <f t="shared" si="0"/>
        <v>20</v>
      </c>
      <c r="H27" s="2" t="s">
        <v>58</v>
      </c>
    </row>
    <row r="28" ht="34" customHeight="1" spans="1:8">
      <c r="A28" s="5">
        <v>25</v>
      </c>
      <c r="B28" s="5"/>
      <c r="C28" s="5" t="s">
        <v>59</v>
      </c>
      <c r="D28" s="5">
        <v>1</v>
      </c>
      <c r="E28" s="5" t="s">
        <v>23</v>
      </c>
      <c r="F28" s="5">
        <v>28</v>
      </c>
      <c r="G28" s="5">
        <f t="shared" si="0"/>
        <v>28</v>
      </c>
      <c r="H28" s="2" t="s">
        <v>60</v>
      </c>
    </row>
    <row r="29" ht="22.5" spans="1:8">
      <c r="A29" s="5">
        <v>26</v>
      </c>
      <c r="B29" s="5"/>
      <c r="C29" s="5" t="s">
        <v>61</v>
      </c>
      <c r="D29" s="5">
        <v>1</v>
      </c>
      <c r="E29" s="5" t="s">
        <v>12</v>
      </c>
      <c r="F29" s="5">
        <v>44</v>
      </c>
      <c r="G29" s="5">
        <f t="shared" si="0"/>
        <v>44</v>
      </c>
      <c r="H29" s="2" t="s">
        <v>62</v>
      </c>
    </row>
    <row r="30" ht="22.5" spans="1:8">
      <c r="A30" s="5">
        <v>27</v>
      </c>
      <c r="B30" s="5"/>
      <c r="C30" s="5" t="s">
        <v>63</v>
      </c>
      <c r="D30" s="5">
        <v>2</v>
      </c>
      <c r="E30" s="5" t="s">
        <v>12</v>
      </c>
      <c r="F30" s="5">
        <v>34</v>
      </c>
      <c r="G30" s="5">
        <f t="shared" si="0"/>
        <v>68</v>
      </c>
      <c r="H30" s="2" t="s">
        <v>64</v>
      </c>
    </row>
    <row r="31" ht="22.5" spans="1:8">
      <c r="A31" s="5">
        <v>28</v>
      </c>
      <c r="B31" s="5"/>
      <c r="C31" s="5" t="s">
        <v>65</v>
      </c>
      <c r="D31" s="5">
        <v>3</v>
      </c>
      <c r="E31" s="5" t="s">
        <v>66</v>
      </c>
      <c r="F31" s="5">
        <v>41</v>
      </c>
      <c r="G31" s="5">
        <f t="shared" si="0"/>
        <v>123</v>
      </c>
      <c r="H31" s="2" t="s">
        <v>67</v>
      </c>
    </row>
    <row r="32" ht="22.5" spans="1:8">
      <c r="A32" s="5">
        <v>29</v>
      </c>
      <c r="B32" s="5"/>
      <c r="C32" s="5" t="s">
        <v>68</v>
      </c>
      <c r="D32" s="5">
        <v>3</v>
      </c>
      <c r="E32" s="5" t="s">
        <v>23</v>
      </c>
      <c r="F32" s="5">
        <v>38</v>
      </c>
      <c r="G32" s="5">
        <f t="shared" si="0"/>
        <v>114</v>
      </c>
      <c r="H32" s="2" t="s">
        <v>69</v>
      </c>
    </row>
    <row r="33" ht="22.5" spans="1:8">
      <c r="A33" s="5">
        <v>30</v>
      </c>
      <c r="B33" s="5"/>
      <c r="C33" s="5" t="s">
        <v>70</v>
      </c>
      <c r="D33" s="5">
        <v>2</v>
      </c>
      <c r="E33" s="5" t="s">
        <v>23</v>
      </c>
      <c r="F33" s="5">
        <v>17</v>
      </c>
      <c r="G33" s="5">
        <f t="shared" si="0"/>
        <v>34</v>
      </c>
      <c r="H33" s="2" t="s">
        <v>71</v>
      </c>
    </row>
    <row r="34" ht="22.5" spans="1:8">
      <c r="A34" s="5">
        <v>31</v>
      </c>
      <c r="B34" s="5"/>
      <c r="C34" s="5" t="s">
        <v>72</v>
      </c>
      <c r="D34" s="5">
        <v>1</v>
      </c>
      <c r="E34" s="5" t="s">
        <v>23</v>
      </c>
      <c r="F34" s="5">
        <v>20</v>
      </c>
      <c r="G34" s="5">
        <f t="shared" si="0"/>
        <v>20</v>
      </c>
      <c r="H34" s="2" t="s">
        <v>73</v>
      </c>
    </row>
    <row r="35" ht="22.5" spans="1:8">
      <c r="A35" s="5">
        <v>32</v>
      </c>
      <c r="B35" s="5"/>
      <c r="C35" s="5" t="s">
        <v>74</v>
      </c>
      <c r="D35" s="5">
        <v>1</v>
      </c>
      <c r="E35" s="5" t="s">
        <v>23</v>
      </c>
      <c r="F35" s="5">
        <v>48</v>
      </c>
      <c r="G35" s="5">
        <f t="shared" si="0"/>
        <v>48</v>
      </c>
      <c r="H35" s="2" t="s">
        <v>75</v>
      </c>
    </row>
    <row r="36" ht="22.5" spans="1:8">
      <c r="A36" s="5">
        <v>33</v>
      </c>
      <c r="B36" s="5"/>
      <c r="C36" s="5" t="s">
        <v>76</v>
      </c>
      <c r="D36" s="5">
        <v>1</v>
      </c>
      <c r="E36" s="5" t="s">
        <v>23</v>
      </c>
      <c r="F36" s="5">
        <v>22</v>
      </c>
      <c r="G36" s="5">
        <f t="shared" si="0"/>
        <v>22</v>
      </c>
      <c r="H36" s="2" t="s">
        <v>77</v>
      </c>
    </row>
    <row r="37" ht="16" customHeight="1" spans="1:8">
      <c r="A37" s="5">
        <v>34</v>
      </c>
      <c r="B37" s="5"/>
      <c r="C37" s="5" t="s">
        <v>78</v>
      </c>
      <c r="D37" s="5">
        <v>3</v>
      </c>
      <c r="E37" s="5" t="s">
        <v>12</v>
      </c>
      <c r="F37" s="5">
        <v>46</v>
      </c>
      <c r="G37" s="5">
        <f t="shared" si="0"/>
        <v>138</v>
      </c>
      <c r="H37" s="2" t="s">
        <v>79</v>
      </c>
    </row>
    <row r="38" ht="23" customHeight="1" spans="1:8">
      <c r="A38" s="5">
        <v>35</v>
      </c>
      <c r="B38" s="5"/>
      <c r="C38" s="5" t="s">
        <v>80</v>
      </c>
      <c r="D38" s="5">
        <v>1</v>
      </c>
      <c r="E38" s="7" t="s">
        <v>23</v>
      </c>
      <c r="F38" s="7">
        <v>50</v>
      </c>
      <c r="G38" s="7">
        <f t="shared" si="0"/>
        <v>50</v>
      </c>
      <c r="H38" s="8" t="s">
        <v>81</v>
      </c>
    </row>
    <row r="39" ht="33.75" spans="1:8">
      <c r="A39" s="5">
        <v>36</v>
      </c>
      <c r="B39" s="9" t="s">
        <v>82</v>
      </c>
      <c r="C39" s="5" t="s">
        <v>83</v>
      </c>
      <c r="D39" s="5">
        <v>3</v>
      </c>
      <c r="E39" s="5" t="s">
        <v>12</v>
      </c>
      <c r="F39" s="5">
        <v>7</v>
      </c>
      <c r="G39" s="7">
        <f t="shared" ref="G39:G57" si="1">F39*D39</f>
        <v>21</v>
      </c>
      <c r="H39" s="8" t="s">
        <v>84</v>
      </c>
    </row>
    <row r="40" ht="22.5" spans="1:8">
      <c r="A40" s="5">
        <v>37</v>
      </c>
      <c r="B40" s="9"/>
      <c r="C40" s="5" t="s">
        <v>85</v>
      </c>
      <c r="D40" s="5">
        <v>1</v>
      </c>
      <c r="E40" s="5" t="s">
        <v>12</v>
      </c>
      <c r="F40" s="5">
        <v>17</v>
      </c>
      <c r="G40" s="7">
        <f t="shared" si="1"/>
        <v>17</v>
      </c>
      <c r="H40" s="8" t="s">
        <v>86</v>
      </c>
    </row>
    <row r="41" ht="22.5" spans="1:8">
      <c r="A41" s="5">
        <v>38</v>
      </c>
      <c r="B41" s="9"/>
      <c r="C41" s="5" t="s">
        <v>87</v>
      </c>
      <c r="D41" s="5">
        <v>1</v>
      </c>
      <c r="E41" s="5" t="s">
        <v>12</v>
      </c>
      <c r="F41" s="5">
        <v>9</v>
      </c>
      <c r="G41" s="7">
        <f t="shared" si="1"/>
        <v>9</v>
      </c>
      <c r="H41" s="8" t="s">
        <v>88</v>
      </c>
    </row>
    <row r="42" ht="56.25" spans="1:8">
      <c r="A42" s="5">
        <v>39</v>
      </c>
      <c r="B42" s="9"/>
      <c r="C42" s="5" t="s">
        <v>89</v>
      </c>
      <c r="D42" s="5">
        <v>4</v>
      </c>
      <c r="E42" s="5" t="s">
        <v>12</v>
      </c>
      <c r="F42" s="5">
        <v>10</v>
      </c>
      <c r="G42" s="7">
        <f t="shared" si="1"/>
        <v>40</v>
      </c>
      <c r="H42" s="8" t="s">
        <v>90</v>
      </c>
    </row>
    <row r="43" ht="22.5" spans="1:8">
      <c r="A43" s="5">
        <v>40</v>
      </c>
      <c r="B43" s="9"/>
      <c r="C43" s="5" t="s">
        <v>91</v>
      </c>
      <c r="D43" s="5">
        <v>3</v>
      </c>
      <c r="E43" s="5" t="s">
        <v>12</v>
      </c>
      <c r="F43" s="5">
        <v>10</v>
      </c>
      <c r="G43" s="7">
        <f t="shared" si="1"/>
        <v>30</v>
      </c>
      <c r="H43" s="8" t="s">
        <v>92</v>
      </c>
    </row>
    <row r="44" ht="22.5" spans="1:8">
      <c r="A44" s="5">
        <v>41</v>
      </c>
      <c r="B44" s="9"/>
      <c r="C44" s="5" t="s">
        <v>93</v>
      </c>
      <c r="D44" s="5">
        <v>1</v>
      </c>
      <c r="E44" s="5" t="s">
        <v>12</v>
      </c>
      <c r="F44" s="5">
        <v>3</v>
      </c>
      <c r="G44" s="7">
        <f t="shared" si="1"/>
        <v>3</v>
      </c>
      <c r="H44" s="8" t="s">
        <v>94</v>
      </c>
    </row>
    <row r="45" ht="56.25" spans="1:8">
      <c r="A45" s="5">
        <v>42</v>
      </c>
      <c r="B45" s="9"/>
      <c r="C45" s="5" t="s">
        <v>95</v>
      </c>
      <c r="D45" s="5">
        <v>1</v>
      </c>
      <c r="E45" s="5" t="s">
        <v>12</v>
      </c>
      <c r="F45" s="5">
        <v>28</v>
      </c>
      <c r="G45" s="7">
        <f t="shared" si="1"/>
        <v>28</v>
      </c>
      <c r="H45" s="8" t="s">
        <v>96</v>
      </c>
    </row>
    <row r="46" ht="22.5" spans="1:8">
      <c r="A46" s="5">
        <v>43</v>
      </c>
      <c r="B46" s="9"/>
      <c r="C46" s="5" t="s">
        <v>97</v>
      </c>
      <c r="D46" s="5">
        <v>2</v>
      </c>
      <c r="E46" s="5" t="s">
        <v>12</v>
      </c>
      <c r="F46" s="5">
        <v>2</v>
      </c>
      <c r="G46" s="7">
        <f t="shared" si="1"/>
        <v>4</v>
      </c>
      <c r="H46" s="8" t="s">
        <v>98</v>
      </c>
    </row>
    <row r="47" ht="22.5" spans="1:8">
      <c r="A47" s="5">
        <v>44</v>
      </c>
      <c r="B47" s="9"/>
      <c r="C47" s="5" t="s">
        <v>99</v>
      </c>
      <c r="D47" s="5">
        <v>1</v>
      </c>
      <c r="E47" s="5" t="s">
        <v>12</v>
      </c>
      <c r="F47" s="5">
        <v>2</v>
      </c>
      <c r="G47" s="7">
        <f t="shared" si="1"/>
        <v>2</v>
      </c>
      <c r="H47" s="8" t="s">
        <v>100</v>
      </c>
    </row>
    <row r="48" ht="16" customHeight="1" spans="1:8">
      <c r="A48" s="5">
        <v>45</v>
      </c>
      <c r="B48" s="9"/>
      <c r="C48" s="5" t="s">
        <v>101</v>
      </c>
      <c r="D48" s="5">
        <v>2</v>
      </c>
      <c r="E48" s="5" t="s">
        <v>12</v>
      </c>
      <c r="F48" s="5">
        <v>2</v>
      </c>
      <c r="G48" s="7">
        <f t="shared" si="1"/>
        <v>4</v>
      </c>
      <c r="H48" s="8" t="s">
        <v>102</v>
      </c>
    </row>
    <row r="49" ht="17" customHeight="1" spans="1:8">
      <c r="A49" s="5">
        <v>46</v>
      </c>
      <c r="B49" s="9"/>
      <c r="C49" s="5" t="s">
        <v>103</v>
      </c>
      <c r="D49" s="5">
        <v>2</v>
      </c>
      <c r="E49" s="5" t="s">
        <v>12</v>
      </c>
      <c r="F49" s="5">
        <v>4</v>
      </c>
      <c r="G49" s="7">
        <f t="shared" si="1"/>
        <v>8</v>
      </c>
      <c r="H49" s="8" t="s">
        <v>104</v>
      </c>
    </row>
    <row r="50" ht="22.5" spans="1:8">
      <c r="A50" s="5">
        <v>47</v>
      </c>
      <c r="B50" s="9"/>
      <c r="C50" s="5" t="s">
        <v>105</v>
      </c>
      <c r="D50" s="5">
        <v>1</v>
      </c>
      <c r="E50" s="5" t="s">
        <v>106</v>
      </c>
      <c r="F50" s="5">
        <v>3</v>
      </c>
      <c r="G50" s="7">
        <f t="shared" si="1"/>
        <v>3</v>
      </c>
      <c r="H50" s="8" t="s">
        <v>107</v>
      </c>
    </row>
    <row r="51" spans="1:8">
      <c r="A51" s="5">
        <v>48</v>
      </c>
      <c r="B51" s="9"/>
      <c r="C51" s="5" t="s">
        <v>108</v>
      </c>
      <c r="D51" s="5">
        <v>1</v>
      </c>
      <c r="E51" s="5" t="s">
        <v>106</v>
      </c>
      <c r="F51" s="5">
        <v>3</v>
      </c>
      <c r="G51" s="7">
        <f t="shared" si="1"/>
        <v>3</v>
      </c>
      <c r="H51" s="2" t="s">
        <v>109</v>
      </c>
    </row>
    <row r="52" spans="1:8">
      <c r="A52" s="5">
        <v>49</v>
      </c>
      <c r="B52" s="9"/>
      <c r="C52" s="5" t="s">
        <v>110</v>
      </c>
      <c r="D52" s="5">
        <v>1</v>
      </c>
      <c r="E52" s="5" t="s">
        <v>106</v>
      </c>
      <c r="F52" s="5">
        <v>4</v>
      </c>
      <c r="G52" s="7">
        <f t="shared" si="1"/>
        <v>4</v>
      </c>
      <c r="H52" s="2" t="s">
        <v>111</v>
      </c>
    </row>
    <row r="53" ht="22.5" spans="1:8">
      <c r="A53" s="5">
        <v>50</v>
      </c>
      <c r="B53" s="9"/>
      <c r="C53" s="5" t="s">
        <v>112</v>
      </c>
      <c r="D53" s="5">
        <v>1</v>
      </c>
      <c r="E53" s="5" t="s">
        <v>106</v>
      </c>
      <c r="F53" s="5">
        <v>4</v>
      </c>
      <c r="G53" s="7">
        <f t="shared" si="1"/>
        <v>4</v>
      </c>
      <c r="H53" s="2" t="s">
        <v>113</v>
      </c>
    </row>
    <row r="54" ht="16" customHeight="1" spans="1:8">
      <c r="A54" s="5">
        <v>51</v>
      </c>
      <c r="B54" s="9"/>
      <c r="C54" s="5" t="s">
        <v>114</v>
      </c>
      <c r="D54" s="5">
        <v>1</v>
      </c>
      <c r="E54" s="5" t="s">
        <v>12</v>
      </c>
      <c r="F54" s="5">
        <v>2</v>
      </c>
      <c r="G54" s="7">
        <f t="shared" si="1"/>
        <v>2</v>
      </c>
      <c r="H54" s="2" t="s">
        <v>115</v>
      </c>
    </row>
    <row r="55" ht="17" customHeight="1" spans="1:8">
      <c r="A55" s="5">
        <v>52</v>
      </c>
      <c r="B55" s="9"/>
      <c r="C55" s="5" t="s">
        <v>116</v>
      </c>
      <c r="D55" s="5">
        <v>1</v>
      </c>
      <c r="E55" s="7" t="s">
        <v>12</v>
      </c>
      <c r="F55" s="7">
        <v>3</v>
      </c>
      <c r="G55" s="7">
        <f t="shared" si="1"/>
        <v>3</v>
      </c>
      <c r="H55" s="2" t="s">
        <v>117</v>
      </c>
    </row>
    <row r="56" ht="22.5" spans="1:8">
      <c r="A56" s="5">
        <v>53</v>
      </c>
      <c r="B56" s="9"/>
      <c r="C56" s="5" t="s">
        <v>118</v>
      </c>
      <c r="D56" s="5">
        <v>1</v>
      </c>
      <c r="E56" s="5" t="s">
        <v>119</v>
      </c>
      <c r="F56" s="5">
        <v>27</v>
      </c>
      <c r="G56" s="5">
        <f t="shared" si="1"/>
        <v>27</v>
      </c>
      <c r="H56" s="2" t="s">
        <v>120</v>
      </c>
    </row>
    <row r="57" ht="67.5" spans="1:8">
      <c r="A57" s="5">
        <v>54</v>
      </c>
      <c r="B57" s="9" t="s">
        <v>121</v>
      </c>
      <c r="C57" s="5" t="s">
        <v>122</v>
      </c>
      <c r="D57" s="5">
        <v>1</v>
      </c>
      <c r="E57" s="5" t="s">
        <v>12</v>
      </c>
      <c r="F57" s="5">
        <v>180</v>
      </c>
      <c r="G57" s="5">
        <f t="shared" si="1"/>
        <v>180</v>
      </c>
      <c r="H57" s="2" t="s">
        <v>123</v>
      </c>
    </row>
    <row r="58" spans="1:8">
      <c r="D58" s="1">
        <f>SUM(D4:D57)</f>
        <v>117</v>
      </c>
      <c r="G58" s="1">
        <f>SUM(G4:G57)</f>
        <v>3293</v>
      </c>
    </row>
  </sheetData>
  <mergeCells count="4">
    <mergeCell ref="A1:H1"/>
    <mergeCell ref="A2:H2"/>
    <mergeCell ref="B4:B38"/>
    <mergeCell ref="B39:B56"/>
  </mergeCells>
  <hyperlinks>
    <hyperlink ref="C57" r:id="rId1" display="彩色多普勒超声" tooltip="https://baike.baidu.com/item/%E8%B6%85%E5%A3%B0/0?fromModule=lemma_inlink"/>
  </hyperlinks>
  <pageMargins left="0.156944444444444" right="0.236111111111111" top="0.314583333333333" bottom="0.196527777777778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O1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郭洪位</dc:creator>
  <cp:lastModifiedBy>王里里的小太阳</cp:lastModifiedBy>
  <dcterms:created xsi:type="dcterms:W3CDTF">2026-07-08T01:05:00Z</dcterms:created>
  <cp:lastPrinted>2026-07-22T02:41:00Z</cp:lastPrinted>
  <dcterms:modified xsi:type="dcterms:W3CDTF">2026-08-07T09:39:19Z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B03D9EC84CAD40C6AA44622EA7D72B0E_13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